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oba\Documents\Current Work\Figures\Suguta Valley\KSI\Manuscript Figures\KSI Coauthor Files\KSI Supplementals\"/>
    </mc:Choice>
  </mc:AlternateContent>
  <xr:revisionPtr revIDLastSave="0" documentId="13_ncr:1_{3932C0AE-4469-4435-9AC0-CD86F46D0890}" xr6:coauthVersionLast="47" xr6:coauthVersionMax="47" xr10:uidLastSave="{00000000-0000-0000-0000-000000000000}"/>
  <bookViews>
    <workbookView xWindow="-19320" yWindow="660" windowWidth="19440" windowHeight="10320" xr2:uid="{825A5D41-2C8C-4388-BA47-0953BDE780DF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H29" i="1" l="1"/>
  <c r="CH2" i="1" l="1"/>
  <c r="CH83" i="1"/>
  <c r="CH79" i="1"/>
  <c r="CH75" i="1"/>
  <c r="CH82" i="1"/>
  <c r="CH78" i="1"/>
  <c r="CH74" i="1"/>
  <c r="CH62" i="1"/>
  <c r="CH58" i="1"/>
  <c r="CH54" i="1"/>
  <c r="CH50" i="1"/>
  <c r="CH46" i="1"/>
  <c r="CH42" i="1"/>
  <c r="CH38" i="1"/>
  <c r="CH17" i="1"/>
  <c r="CH13" i="1"/>
  <c r="CH9" i="1"/>
  <c r="CH5" i="1"/>
  <c r="CH25" i="1"/>
  <c r="CH68" i="1"/>
  <c r="CH81" i="1"/>
  <c r="CH77" i="1"/>
  <c r="CH73" i="1"/>
  <c r="CH65" i="1"/>
  <c r="CH61" i="1"/>
  <c r="CH57" i="1"/>
  <c r="CH53" i="1"/>
  <c r="CH49" i="1"/>
  <c r="CH45" i="1"/>
  <c r="CH41" i="1"/>
  <c r="CH37" i="1"/>
  <c r="CH33" i="1"/>
  <c r="CH28" i="1"/>
  <c r="CH24" i="1"/>
  <c r="CH20" i="1"/>
  <c r="CH16" i="1"/>
  <c r="CH12" i="1"/>
  <c r="CH8" i="1"/>
  <c r="CH4" i="1"/>
  <c r="CH59" i="1"/>
  <c r="CH55" i="1"/>
  <c r="CH51" i="1"/>
  <c r="CH47" i="1"/>
  <c r="CH43" i="1"/>
  <c r="CH39" i="1"/>
  <c r="CH35" i="1"/>
  <c r="CH31" i="1"/>
  <c r="CH27" i="1"/>
  <c r="CH23" i="1"/>
  <c r="CH19" i="1"/>
  <c r="CH15" i="1"/>
  <c r="CH11" i="1"/>
  <c r="CH7" i="1"/>
  <c r="CH71" i="1"/>
  <c r="CH21" i="1"/>
  <c r="CH80" i="1"/>
  <c r="CH76" i="1"/>
  <c r="CH72" i="1"/>
  <c r="CH60" i="1"/>
  <c r="CH56" i="1"/>
  <c r="CH52" i="1"/>
  <c r="CH48" i="1"/>
  <c r="CH44" i="1"/>
  <c r="CH40" i="1"/>
  <c r="CH36" i="1"/>
  <c r="CH32" i="1"/>
  <c r="CH3" i="1"/>
  <c r="CH34" i="1"/>
  <c r="CH30" i="1"/>
  <c r="CH26" i="1"/>
  <c r="CH22" i="1"/>
  <c r="CH18" i="1"/>
  <c r="CH14" i="1"/>
  <c r="CH10" i="1"/>
  <c r="CH6" i="1"/>
  <c r="CH70" i="1"/>
  <c r="CH66" i="1"/>
  <c r="CH63" i="1"/>
  <c r="CH64" i="1"/>
  <c r="CH69" i="1"/>
  <c r="CH67" i="1"/>
</calcChain>
</file>

<file path=xl/sharedStrings.xml><?xml version="1.0" encoding="utf-8"?>
<sst xmlns="http://schemas.openxmlformats.org/spreadsheetml/2006/main" count="168" uniqueCount="87">
  <si>
    <t>Site</t>
  </si>
  <si>
    <t>M Above Basin Floor</t>
  </si>
  <si>
    <t>KSI-07</t>
  </si>
  <si>
    <t>Lycopodium Spores</t>
  </si>
  <si>
    <t>Phytoliths</t>
  </si>
  <si>
    <t>Diatoms Counted</t>
  </si>
  <si>
    <t>Sponge Spicules</t>
  </si>
  <si>
    <r>
      <rPr>
        <i/>
        <sz val="11"/>
        <color theme="1"/>
        <rFont val="Calibri"/>
        <family val="2"/>
        <scheme val="minor"/>
      </rPr>
      <t>Achnanthes inflata</t>
    </r>
    <r>
      <rPr>
        <sz val="11"/>
        <color theme="1"/>
        <rFont val="Calibri"/>
        <family val="2"/>
        <scheme val="minor"/>
      </rPr>
      <t xml:space="preserve"> (Kützing) Grunow</t>
    </r>
  </si>
  <si>
    <r>
      <rPr>
        <i/>
        <sz val="11"/>
        <color theme="1"/>
        <rFont val="Calibri"/>
        <family val="2"/>
        <scheme val="minor"/>
      </rPr>
      <t>Achnanthidium exiguum</t>
    </r>
    <r>
      <rPr>
        <sz val="11"/>
        <color theme="1"/>
        <rFont val="Calibri"/>
        <family val="2"/>
        <scheme val="minor"/>
      </rPr>
      <t xml:space="preserve"> (Grunow) Czarnecki</t>
    </r>
  </si>
  <si>
    <r>
      <rPr>
        <i/>
        <sz val="11"/>
        <color theme="1"/>
        <rFont val="Calibri"/>
        <family val="2"/>
        <scheme val="minor"/>
      </rPr>
      <t>Amphora copulata</t>
    </r>
    <r>
      <rPr>
        <sz val="11"/>
        <color theme="1"/>
        <rFont val="Calibri"/>
        <family val="2"/>
        <scheme val="minor"/>
      </rPr>
      <t xml:space="preserve"> (Kützing) Schoeman &amp; Archibald</t>
    </r>
  </si>
  <si>
    <r>
      <rPr>
        <i/>
        <sz val="11"/>
        <color theme="1"/>
        <rFont val="Calibri"/>
        <family val="2"/>
        <scheme val="minor"/>
      </rPr>
      <t>Amphora pediculus</t>
    </r>
    <r>
      <rPr>
        <sz val="11"/>
        <color theme="1"/>
        <rFont val="Calibri"/>
        <family val="2"/>
        <scheme val="minor"/>
      </rPr>
      <t xml:space="preserve"> (Kützing) Grunow</t>
    </r>
  </si>
  <si>
    <r>
      <rPr>
        <i/>
        <sz val="11"/>
        <color theme="1"/>
        <rFont val="Calibri"/>
        <family val="2"/>
        <scheme val="minor"/>
      </rPr>
      <t>Anomoeneis sphaerophora</t>
    </r>
    <r>
      <rPr>
        <sz val="11"/>
        <color theme="1"/>
        <rFont val="Calibri"/>
        <family val="2"/>
        <scheme val="minor"/>
      </rPr>
      <t xml:space="preserve"> (Ehrenberg) Pfitzer</t>
    </r>
  </si>
  <si>
    <r>
      <rPr>
        <i/>
        <sz val="11"/>
        <color theme="1"/>
        <rFont val="Calibri"/>
        <family val="2"/>
        <scheme val="minor"/>
      </rPr>
      <t>Aulacoseira agassizi</t>
    </r>
    <r>
      <rPr>
        <sz val="11"/>
        <color theme="1"/>
        <rFont val="Calibri"/>
        <family val="2"/>
        <scheme val="minor"/>
      </rPr>
      <t xml:space="preserve"> (Ostenfeld) Simonsen</t>
    </r>
  </si>
  <si>
    <r>
      <rPr>
        <i/>
        <sz val="11"/>
        <color theme="1"/>
        <rFont val="Calibri"/>
        <family val="2"/>
        <scheme val="minor"/>
      </rPr>
      <t>Aulacoseira ambigua</t>
    </r>
    <r>
      <rPr>
        <sz val="11"/>
        <color theme="1"/>
        <rFont val="Calibri"/>
        <family val="2"/>
        <scheme val="minor"/>
      </rPr>
      <t xml:space="preserve"> (Grunow) Simonsen</t>
    </r>
  </si>
  <si>
    <r>
      <rPr>
        <i/>
        <sz val="11"/>
        <color theme="1"/>
        <rFont val="Calibri"/>
        <family val="2"/>
        <scheme val="minor"/>
      </rPr>
      <t>Aulacoseira granulata</t>
    </r>
    <r>
      <rPr>
        <sz val="11"/>
        <color theme="1"/>
        <rFont val="Calibri"/>
        <family val="2"/>
        <scheme val="minor"/>
      </rPr>
      <t xml:space="preserve"> (Ehrenberg) Simonsen</t>
    </r>
  </si>
  <si>
    <r>
      <rPr>
        <i/>
        <sz val="11"/>
        <color theme="1"/>
        <rFont val="Calibri"/>
        <family val="2"/>
        <scheme val="minor"/>
      </rPr>
      <t xml:space="preserve">Aulacoseira granulata </t>
    </r>
    <r>
      <rPr>
        <sz val="11"/>
        <color theme="1"/>
        <rFont val="Calibri"/>
        <family val="2"/>
        <scheme val="minor"/>
      </rPr>
      <t xml:space="preserve">var. </t>
    </r>
    <r>
      <rPr>
        <i/>
        <sz val="11"/>
        <color theme="1"/>
        <rFont val="Calibri"/>
        <family val="2"/>
        <scheme val="minor"/>
      </rPr>
      <t>angusta</t>
    </r>
    <r>
      <rPr>
        <sz val="11"/>
        <color theme="1"/>
        <rFont val="Calibri"/>
        <family val="2"/>
        <scheme val="minor"/>
      </rPr>
      <t xml:space="preserve"> (Müller) Simonsen</t>
    </r>
  </si>
  <si>
    <r>
      <rPr>
        <i/>
        <sz val="11"/>
        <color theme="1"/>
        <rFont val="Calibri"/>
        <family val="2"/>
        <scheme val="minor"/>
      </rPr>
      <t>Aulacoseira muzzanensis</t>
    </r>
    <r>
      <rPr>
        <sz val="11"/>
        <color theme="1"/>
        <rFont val="Calibri"/>
        <family val="2"/>
        <scheme val="minor"/>
      </rPr>
      <t xml:space="preserve"> (Meister) Krammer</t>
    </r>
  </si>
  <si>
    <r>
      <rPr>
        <i/>
        <sz val="11"/>
        <color theme="1"/>
        <rFont val="Calibri"/>
        <family val="2"/>
        <scheme val="minor"/>
      </rPr>
      <t>Aulacoseira</t>
    </r>
    <r>
      <rPr>
        <sz val="11"/>
        <color theme="1"/>
        <rFont val="Calibri"/>
        <family val="2"/>
        <scheme val="minor"/>
      </rPr>
      <t xml:space="preserve"> irregular </t>
    </r>
    <r>
      <rPr>
        <i/>
        <sz val="11"/>
        <color theme="1"/>
        <rFont val="Calibri"/>
        <family val="2"/>
        <scheme val="minor"/>
      </rPr>
      <t>granulata</t>
    </r>
  </si>
  <si>
    <r>
      <rPr>
        <i/>
        <sz val="11"/>
        <color theme="1"/>
        <rFont val="Calibri"/>
        <family val="2"/>
        <scheme val="minor"/>
      </rPr>
      <t>Brachysira brebisonii</t>
    </r>
    <r>
      <rPr>
        <sz val="11"/>
        <color theme="1"/>
        <rFont val="Calibri"/>
        <family val="2"/>
        <scheme val="minor"/>
      </rPr>
      <t xml:space="preserve"> R Ross</t>
    </r>
  </si>
  <si>
    <r>
      <rPr>
        <i/>
        <sz val="11"/>
        <color theme="1"/>
        <rFont val="Calibri"/>
        <family val="2"/>
        <scheme val="minor"/>
      </rPr>
      <t>Brachysira neoexilis</t>
    </r>
    <r>
      <rPr>
        <sz val="11"/>
        <color theme="1"/>
        <rFont val="Calibri"/>
        <family val="2"/>
        <scheme val="minor"/>
      </rPr>
      <t xml:space="preserve"> Lange-Bertalot</t>
    </r>
  </si>
  <si>
    <r>
      <rPr>
        <i/>
        <sz val="11"/>
        <color theme="1"/>
        <rFont val="Calibri"/>
        <family val="2"/>
        <scheme val="minor"/>
      </rPr>
      <t>Caloneis bacillum</t>
    </r>
    <r>
      <rPr>
        <sz val="11"/>
        <color theme="1"/>
        <rFont val="Calibri"/>
        <family val="2"/>
        <scheme val="minor"/>
      </rPr>
      <t xml:space="preserve"> (Grunow) Cleve</t>
    </r>
  </si>
  <si>
    <r>
      <rPr>
        <i/>
        <sz val="11"/>
        <color theme="1"/>
        <rFont val="Calibri"/>
        <family val="2"/>
        <scheme val="minor"/>
      </rPr>
      <t>Campylodiscus</t>
    </r>
    <r>
      <rPr>
        <sz val="11"/>
        <color theme="1"/>
        <rFont val="Calibri"/>
        <family val="2"/>
        <scheme val="minor"/>
      </rPr>
      <t xml:space="preserve"> spp. Ehrenberg ex Kützing</t>
    </r>
  </si>
  <si>
    <r>
      <rPr>
        <i/>
        <sz val="11"/>
        <color theme="1"/>
        <rFont val="Calibri"/>
        <family val="2"/>
        <scheme val="minor"/>
      </rPr>
      <t>Cavinula</t>
    </r>
    <r>
      <rPr>
        <sz val="11"/>
        <color theme="1"/>
        <rFont val="Calibri"/>
        <family val="2"/>
        <scheme val="minor"/>
      </rPr>
      <t xml:space="preserve"> spp. D.G.Mann &amp; Stickle</t>
    </r>
  </si>
  <si>
    <r>
      <rPr>
        <i/>
        <sz val="11"/>
        <color theme="1"/>
        <rFont val="Calibri"/>
        <family val="2"/>
        <scheme val="minor"/>
      </rPr>
      <t xml:space="preserve">Chatoceros muelleri </t>
    </r>
    <r>
      <rPr>
        <sz val="11"/>
        <color theme="1"/>
        <rFont val="Calibri"/>
        <family val="2"/>
        <scheme val="minor"/>
      </rPr>
      <t>Lemmermann</t>
    </r>
  </si>
  <si>
    <r>
      <rPr>
        <i/>
        <sz val="11"/>
        <color theme="1"/>
        <rFont val="Calibri"/>
        <family val="2"/>
        <scheme val="minor"/>
      </rPr>
      <t>Cocconeis placentula</t>
    </r>
    <r>
      <rPr>
        <sz val="11"/>
        <color theme="1"/>
        <rFont val="Calibri"/>
        <family val="2"/>
        <scheme val="minor"/>
      </rPr>
      <t xml:space="preserve"> var. </t>
    </r>
    <r>
      <rPr>
        <i/>
        <sz val="11"/>
        <color theme="1"/>
        <rFont val="Calibri"/>
        <family val="2"/>
        <scheme val="minor"/>
      </rPr>
      <t>euglypta</t>
    </r>
    <r>
      <rPr>
        <sz val="11"/>
        <color theme="1"/>
        <rFont val="Calibri"/>
        <family val="2"/>
        <scheme val="minor"/>
      </rPr>
      <t xml:space="preserve"> (Ehrenberg) Grunow</t>
    </r>
  </si>
  <si>
    <r>
      <rPr>
        <i/>
        <sz val="11"/>
        <color theme="1"/>
        <rFont val="Calibri"/>
        <family val="2"/>
        <scheme val="minor"/>
      </rPr>
      <t>Craticula ambigua</t>
    </r>
    <r>
      <rPr>
        <sz val="11"/>
        <color theme="1"/>
        <rFont val="Calibri"/>
        <family val="2"/>
        <scheme val="minor"/>
      </rPr>
      <t xml:space="preserve"> (Ehrenberg) DG Mann</t>
    </r>
  </si>
  <si>
    <r>
      <rPr>
        <i/>
        <sz val="11"/>
        <color theme="1"/>
        <rFont val="Calibri"/>
        <family val="2"/>
        <scheme val="minor"/>
      </rPr>
      <t>Cymatopleura solea</t>
    </r>
    <r>
      <rPr>
        <sz val="11"/>
        <color theme="1"/>
        <rFont val="Calibri"/>
        <family val="2"/>
        <scheme val="minor"/>
      </rPr>
      <t xml:space="preserve"> (Brébisson) W Smith</t>
    </r>
  </si>
  <si>
    <r>
      <rPr>
        <i/>
        <sz val="11"/>
        <color theme="1"/>
        <rFont val="Calibri"/>
        <family val="2"/>
        <scheme val="minor"/>
      </rPr>
      <t>Cymbella aspera</t>
    </r>
    <r>
      <rPr>
        <sz val="11"/>
        <color theme="1"/>
        <rFont val="Calibri"/>
        <family val="2"/>
        <scheme val="minor"/>
      </rPr>
      <t xml:space="preserve"> (Ehrenberg) H Peragallo</t>
    </r>
  </si>
  <si>
    <r>
      <rPr>
        <i/>
        <sz val="11"/>
        <color theme="1"/>
        <rFont val="Calibri"/>
        <family val="2"/>
        <scheme val="minor"/>
      </rPr>
      <t>Cymbella neocistula</t>
    </r>
    <r>
      <rPr>
        <sz val="11"/>
        <color theme="1"/>
        <rFont val="Calibri"/>
        <family val="2"/>
        <scheme val="minor"/>
      </rPr>
      <t xml:space="preserve"> Krammer</t>
    </r>
  </si>
  <si>
    <r>
      <rPr>
        <i/>
        <sz val="11"/>
        <color theme="1"/>
        <rFont val="Calibri"/>
        <family val="2"/>
        <scheme val="minor"/>
      </rPr>
      <t>Cymbella tumida</t>
    </r>
    <r>
      <rPr>
        <sz val="11"/>
        <color theme="1"/>
        <rFont val="Calibri"/>
        <family val="2"/>
        <scheme val="minor"/>
      </rPr>
      <t xml:space="preserve"> (Brébisson) Van Heurck</t>
    </r>
  </si>
  <si>
    <r>
      <rPr>
        <i/>
        <sz val="11"/>
        <color theme="1"/>
        <rFont val="Calibri"/>
        <family val="2"/>
        <scheme val="minor"/>
      </rPr>
      <t>Diadesmis confervacea</t>
    </r>
    <r>
      <rPr>
        <sz val="11"/>
        <color theme="1"/>
        <rFont val="Calibri"/>
        <family val="2"/>
        <scheme val="minor"/>
      </rPr>
      <t xml:space="preserve"> (Kützing) DG Mann</t>
    </r>
  </si>
  <si>
    <r>
      <rPr>
        <i/>
        <sz val="11"/>
        <color theme="1"/>
        <rFont val="Calibri"/>
        <family val="2"/>
        <scheme val="minor"/>
      </rPr>
      <t>Diploneis subovalis</t>
    </r>
    <r>
      <rPr>
        <sz val="11"/>
        <color theme="1"/>
        <rFont val="Calibri"/>
        <family val="2"/>
        <scheme val="minor"/>
      </rPr>
      <t xml:space="preserve"> Cleve</t>
    </r>
  </si>
  <si>
    <r>
      <rPr>
        <i/>
        <sz val="11"/>
        <color theme="1"/>
        <rFont val="Calibri"/>
        <family val="2"/>
        <scheme val="minor"/>
      </rPr>
      <t>Encyonema silesiacum</t>
    </r>
    <r>
      <rPr>
        <sz val="11"/>
        <color theme="1"/>
        <rFont val="Calibri"/>
        <family val="2"/>
        <scheme val="minor"/>
      </rPr>
      <t xml:space="preserve"> (Bleisch) DG Mann</t>
    </r>
  </si>
  <si>
    <r>
      <rPr>
        <i/>
        <sz val="11"/>
        <color theme="1"/>
        <rFont val="Calibri"/>
        <family val="2"/>
        <scheme val="minor"/>
      </rPr>
      <t>Encyonopsis</t>
    </r>
    <r>
      <rPr>
        <sz val="11"/>
        <color theme="1"/>
        <rFont val="Calibri"/>
        <family val="2"/>
        <scheme val="minor"/>
      </rPr>
      <t xml:space="preserve"> spp. Krammer</t>
    </r>
  </si>
  <si>
    <r>
      <rPr>
        <i/>
        <sz val="11"/>
        <color theme="1"/>
        <rFont val="Calibri"/>
        <family val="2"/>
        <scheme val="minor"/>
      </rPr>
      <t>Encyonema</t>
    </r>
    <r>
      <rPr>
        <sz val="11"/>
        <color theme="1"/>
        <rFont val="Calibri"/>
        <family val="2"/>
        <scheme val="minor"/>
      </rPr>
      <t xml:space="preserve"> spp. Kützing</t>
    </r>
  </si>
  <si>
    <r>
      <rPr>
        <i/>
        <sz val="11"/>
        <color theme="1"/>
        <rFont val="Calibri"/>
        <family val="2"/>
        <scheme val="minor"/>
      </rPr>
      <t>Epithemia adnata</t>
    </r>
    <r>
      <rPr>
        <sz val="11"/>
        <color theme="1"/>
        <rFont val="Calibri"/>
        <family val="2"/>
        <scheme val="minor"/>
      </rPr>
      <t xml:space="preserve"> (Kützing) Brébisson</t>
    </r>
  </si>
  <si>
    <r>
      <rPr>
        <i/>
        <sz val="11"/>
        <color theme="1"/>
        <rFont val="Calibri"/>
        <family val="2"/>
        <scheme val="minor"/>
      </rPr>
      <t xml:space="preserve">Epithemia gibba </t>
    </r>
    <r>
      <rPr>
        <sz val="11"/>
        <color theme="1"/>
        <rFont val="Calibri"/>
        <family val="2"/>
        <scheme val="minor"/>
      </rPr>
      <t>(Ehrenberg) O Müller</t>
    </r>
  </si>
  <si>
    <r>
      <rPr>
        <i/>
        <sz val="11"/>
        <color theme="1"/>
        <rFont val="Calibri"/>
        <family val="2"/>
        <scheme val="minor"/>
      </rPr>
      <t>Epithemia gibberula</t>
    </r>
    <r>
      <rPr>
        <sz val="11"/>
        <color theme="1"/>
        <rFont val="Calibri"/>
        <family val="2"/>
        <scheme val="minor"/>
      </rPr>
      <t xml:space="preserve"> (Ehrenberg) O Müller</t>
    </r>
  </si>
  <si>
    <r>
      <rPr>
        <i/>
        <sz val="11"/>
        <color theme="1"/>
        <rFont val="Calibri"/>
        <family val="2"/>
        <scheme val="minor"/>
      </rPr>
      <t xml:space="preserve">Epithemia sorex </t>
    </r>
    <r>
      <rPr>
        <sz val="11"/>
        <color theme="1"/>
        <rFont val="Calibri"/>
        <family val="2"/>
        <scheme val="minor"/>
      </rPr>
      <t>Kützing</t>
    </r>
  </si>
  <si>
    <r>
      <rPr>
        <i/>
        <sz val="11"/>
        <color theme="1"/>
        <rFont val="Calibri"/>
        <family val="2"/>
        <scheme val="minor"/>
      </rPr>
      <t>Eunotia minor</t>
    </r>
    <r>
      <rPr>
        <sz val="11"/>
        <color theme="1"/>
        <rFont val="Calibri"/>
        <family val="2"/>
        <scheme val="minor"/>
      </rPr>
      <t xml:space="preserve"> (Kützing) Grunow</t>
    </r>
  </si>
  <si>
    <r>
      <rPr>
        <i/>
        <sz val="11"/>
        <color theme="1"/>
        <rFont val="Calibri"/>
        <family val="2"/>
        <scheme val="minor"/>
      </rPr>
      <t>Eunotia rhomboidea</t>
    </r>
    <r>
      <rPr>
        <sz val="11"/>
        <color theme="1"/>
        <rFont val="Calibri"/>
        <family val="2"/>
        <scheme val="minor"/>
      </rPr>
      <t xml:space="preserve"> Hustedt</t>
    </r>
  </si>
  <si>
    <r>
      <rPr>
        <i/>
        <sz val="11"/>
        <color theme="1"/>
        <rFont val="Calibri"/>
        <family val="2"/>
        <scheme val="minor"/>
      </rPr>
      <t>Fragilaria capucina</t>
    </r>
    <r>
      <rPr>
        <sz val="11"/>
        <color theme="1"/>
        <rFont val="Calibri"/>
        <family val="2"/>
        <scheme val="minor"/>
      </rPr>
      <t xml:space="preserve"> var. </t>
    </r>
    <r>
      <rPr>
        <i/>
        <sz val="11"/>
        <color theme="1"/>
        <rFont val="Calibri"/>
        <family val="2"/>
        <scheme val="minor"/>
      </rPr>
      <t>vaucheraie</t>
    </r>
    <r>
      <rPr>
        <sz val="11"/>
        <color theme="1"/>
        <rFont val="Calibri"/>
        <family val="2"/>
        <scheme val="minor"/>
      </rPr>
      <t xml:space="preserve"> (Kützing) Lange-Bertalot</t>
    </r>
  </si>
  <si>
    <r>
      <rPr>
        <i/>
        <sz val="11"/>
        <color theme="1"/>
        <rFont val="Calibri"/>
        <family val="2"/>
        <scheme val="minor"/>
      </rPr>
      <t xml:space="preserve">Geissleria decussis </t>
    </r>
    <r>
      <rPr>
        <sz val="11"/>
        <color theme="1"/>
        <rFont val="Calibri"/>
        <family val="2"/>
        <scheme val="minor"/>
      </rPr>
      <t>(Hustedt) Lange-Bertalot</t>
    </r>
  </si>
  <si>
    <r>
      <rPr>
        <i/>
        <sz val="11"/>
        <color theme="1"/>
        <rFont val="Calibri"/>
        <family val="2"/>
        <scheme val="minor"/>
      </rPr>
      <t>Gomphonema gracile</t>
    </r>
    <r>
      <rPr>
        <sz val="11"/>
        <color theme="1"/>
        <rFont val="Calibri"/>
        <family val="2"/>
        <scheme val="minor"/>
      </rPr>
      <t xml:space="preserve"> Ehrenberg</t>
    </r>
  </si>
  <si>
    <r>
      <rPr>
        <i/>
        <sz val="11"/>
        <color theme="1"/>
        <rFont val="Calibri"/>
        <family val="2"/>
        <scheme val="minor"/>
      </rPr>
      <t>Gomphonema</t>
    </r>
    <r>
      <rPr>
        <sz val="11"/>
        <color theme="1"/>
        <rFont val="Calibri"/>
        <family val="2"/>
        <scheme val="minor"/>
      </rPr>
      <t xml:space="preserve"> aff. </t>
    </r>
    <r>
      <rPr>
        <i/>
        <sz val="11"/>
        <color theme="1"/>
        <rFont val="Calibri"/>
        <family val="2"/>
        <scheme val="minor"/>
      </rPr>
      <t xml:space="preserve">olivaceoides </t>
    </r>
    <r>
      <rPr>
        <sz val="11"/>
        <color theme="1"/>
        <rFont val="Calibri"/>
        <family val="2"/>
        <scheme val="minor"/>
      </rPr>
      <t>Foged</t>
    </r>
  </si>
  <si>
    <r>
      <rPr>
        <i/>
        <sz val="11"/>
        <color theme="1"/>
        <rFont val="Calibri"/>
        <family val="2"/>
        <scheme val="minor"/>
      </rPr>
      <t>Gomphonema parvulum</t>
    </r>
    <r>
      <rPr>
        <sz val="11"/>
        <color theme="1"/>
        <rFont val="Calibri"/>
        <family val="2"/>
        <scheme val="minor"/>
      </rPr>
      <t xml:space="preserve"> (Kützing) Kützing</t>
    </r>
  </si>
  <si>
    <r>
      <rPr>
        <i/>
        <sz val="11"/>
        <color theme="1"/>
        <rFont val="Calibri"/>
        <family val="2"/>
        <scheme val="minor"/>
      </rPr>
      <t>Gomphonema pumilum</t>
    </r>
    <r>
      <rPr>
        <sz val="11"/>
        <color theme="1"/>
        <rFont val="Calibri"/>
        <family val="2"/>
        <scheme val="minor"/>
      </rPr>
      <t xml:space="preserve"> var. </t>
    </r>
    <r>
      <rPr>
        <i/>
        <sz val="11"/>
        <color theme="1"/>
        <rFont val="Calibri"/>
        <family val="2"/>
        <scheme val="minor"/>
      </rPr>
      <t>rigidum</t>
    </r>
    <r>
      <rPr>
        <sz val="11"/>
        <color theme="1"/>
        <rFont val="Calibri"/>
        <family val="2"/>
        <scheme val="minor"/>
      </rPr>
      <t xml:space="preserve"> Reichardt &amp; Lange-Bertalot</t>
    </r>
  </si>
  <si>
    <r>
      <rPr>
        <i/>
        <sz val="11"/>
        <color theme="1"/>
        <rFont val="Calibri"/>
        <family val="2"/>
        <scheme val="minor"/>
      </rPr>
      <t>Gomphonema pygmaeum</t>
    </r>
    <r>
      <rPr>
        <sz val="11"/>
        <color theme="1"/>
        <rFont val="Calibri"/>
        <family val="2"/>
        <scheme val="minor"/>
      </rPr>
      <t xml:space="preserve"> Kociolek and Stoermer</t>
    </r>
  </si>
  <si>
    <r>
      <rPr>
        <i/>
        <sz val="11"/>
        <color theme="1"/>
        <rFont val="Calibri"/>
        <family val="2"/>
        <scheme val="minor"/>
      </rPr>
      <t>Hantzschia amphioxys</t>
    </r>
    <r>
      <rPr>
        <sz val="11"/>
        <color theme="1"/>
        <rFont val="Calibri"/>
        <family val="2"/>
        <scheme val="minor"/>
      </rPr>
      <t xml:space="preserve"> (Ehrenberg) Grunow</t>
    </r>
  </si>
  <si>
    <r>
      <rPr>
        <i/>
        <sz val="11"/>
        <color theme="1"/>
        <rFont val="Calibri"/>
        <family val="2"/>
        <scheme val="minor"/>
      </rPr>
      <t>Lemnicola hungarica</t>
    </r>
    <r>
      <rPr>
        <sz val="11"/>
        <color theme="1"/>
        <rFont val="Calibri"/>
        <family val="2"/>
        <scheme val="minor"/>
      </rPr>
      <t xml:space="preserve"> (Grunow) Round &amp; Basson</t>
    </r>
  </si>
  <si>
    <r>
      <rPr>
        <i/>
        <sz val="11"/>
        <color theme="1"/>
        <rFont val="Calibri"/>
        <family val="2"/>
        <scheme val="minor"/>
      </rPr>
      <t>Luticola mutica</t>
    </r>
    <r>
      <rPr>
        <sz val="11"/>
        <color theme="1"/>
        <rFont val="Calibri"/>
        <family val="2"/>
        <scheme val="minor"/>
      </rPr>
      <t xml:space="preserve"> (Kützing) DG Mann</t>
    </r>
  </si>
  <si>
    <r>
      <rPr>
        <i/>
        <sz val="11"/>
        <color theme="1"/>
        <rFont val="Calibri"/>
        <family val="2"/>
        <scheme val="minor"/>
      </rPr>
      <t>Navicula microcari</t>
    </r>
    <r>
      <rPr>
        <sz val="11"/>
        <color theme="1"/>
        <rFont val="Calibri"/>
        <family val="2"/>
        <scheme val="minor"/>
      </rPr>
      <t xml:space="preserve"> Lange-Bertalot</t>
    </r>
  </si>
  <si>
    <r>
      <rPr>
        <i/>
        <sz val="11"/>
        <color theme="1"/>
        <rFont val="Calibri"/>
        <family val="2"/>
        <scheme val="minor"/>
      </rPr>
      <t>Navicula zanonii</t>
    </r>
    <r>
      <rPr>
        <sz val="11"/>
        <color theme="1"/>
        <rFont val="Calibri"/>
        <family val="2"/>
        <scheme val="minor"/>
      </rPr>
      <t xml:space="preserve"> Hustedt</t>
    </r>
  </si>
  <si>
    <r>
      <rPr>
        <i/>
        <sz val="11"/>
        <color theme="1"/>
        <rFont val="Calibri"/>
        <family val="2"/>
        <scheme val="minor"/>
      </rPr>
      <t>Navicula</t>
    </r>
    <r>
      <rPr>
        <sz val="11"/>
        <color theme="1"/>
        <rFont val="Calibri"/>
        <family val="2"/>
        <scheme val="minor"/>
      </rPr>
      <t xml:space="preserve"> spp. Bory de Saint-Vincent</t>
    </r>
  </si>
  <si>
    <r>
      <rPr>
        <i/>
        <sz val="11"/>
        <color theme="1"/>
        <rFont val="Calibri"/>
        <family val="2"/>
        <scheme val="minor"/>
      </rPr>
      <t>Navicymbella pusilla</t>
    </r>
    <r>
      <rPr>
        <sz val="11"/>
        <color theme="1"/>
        <rFont val="Calibri"/>
        <family val="2"/>
        <scheme val="minor"/>
      </rPr>
      <t xml:space="preserve"> (Grunow) Krammer</t>
    </r>
  </si>
  <si>
    <r>
      <rPr>
        <i/>
        <sz val="11"/>
        <color theme="1"/>
        <rFont val="Calibri"/>
        <family val="2"/>
        <scheme val="minor"/>
      </rPr>
      <t>Nitzschia amphibia</t>
    </r>
    <r>
      <rPr>
        <sz val="11"/>
        <color theme="1"/>
        <rFont val="Calibri"/>
        <family val="2"/>
        <scheme val="minor"/>
      </rPr>
      <t xml:space="preserve"> Grunow</t>
    </r>
  </si>
  <si>
    <r>
      <rPr>
        <i/>
        <sz val="11"/>
        <color theme="1"/>
        <rFont val="Calibri"/>
        <family val="2"/>
        <scheme val="minor"/>
      </rPr>
      <t>Nitzschia paleacea</t>
    </r>
    <r>
      <rPr>
        <sz val="11"/>
        <color theme="1"/>
        <rFont val="Calibri"/>
        <family val="2"/>
        <scheme val="minor"/>
      </rPr>
      <t xml:space="preserve"> (Grunow) Grunow</t>
    </r>
  </si>
  <si>
    <r>
      <rPr>
        <i/>
        <sz val="11"/>
        <color theme="1"/>
        <rFont val="Calibri"/>
        <family val="2"/>
        <scheme val="minor"/>
      </rPr>
      <t>Nitzschia radicula</t>
    </r>
    <r>
      <rPr>
        <sz val="11"/>
        <color theme="1"/>
        <rFont val="Calibri"/>
        <family val="2"/>
        <scheme val="minor"/>
      </rPr>
      <t xml:space="preserve"> Hustedt</t>
    </r>
  </si>
  <si>
    <r>
      <rPr>
        <i/>
        <sz val="11"/>
        <color theme="1"/>
        <rFont val="Calibri"/>
        <family val="2"/>
        <scheme val="minor"/>
      </rPr>
      <t xml:space="preserve">Nitzschia sigma </t>
    </r>
    <r>
      <rPr>
        <sz val="11"/>
        <color theme="1"/>
        <rFont val="Calibri"/>
        <family val="2"/>
        <scheme val="minor"/>
      </rPr>
      <t>(Kützing) W Smith</t>
    </r>
  </si>
  <si>
    <r>
      <rPr>
        <i/>
        <sz val="11"/>
        <color theme="1"/>
        <rFont val="Calibri"/>
        <family val="2"/>
        <scheme val="minor"/>
      </rPr>
      <t>Nitzschia umbonata</t>
    </r>
    <r>
      <rPr>
        <sz val="11"/>
        <color theme="1"/>
        <rFont val="Calibri"/>
        <family val="2"/>
        <scheme val="minor"/>
      </rPr>
      <t xml:space="preserve"> (Ehrenberg) Lange-Bertalot</t>
    </r>
  </si>
  <si>
    <r>
      <rPr>
        <i/>
        <sz val="11"/>
        <color theme="1"/>
        <rFont val="Calibri"/>
        <family val="2"/>
        <scheme val="minor"/>
      </rPr>
      <t>Nitzschia valdecostata</t>
    </r>
    <r>
      <rPr>
        <sz val="11"/>
        <color theme="1"/>
        <rFont val="Calibri"/>
        <family val="2"/>
        <scheme val="minor"/>
      </rPr>
      <t xml:space="preserve"> Lange-Bertalot &amp; Simonsen</t>
    </r>
  </si>
  <si>
    <r>
      <rPr>
        <i/>
        <sz val="11"/>
        <color theme="1"/>
        <rFont val="Calibri"/>
        <family val="2"/>
        <scheme val="minor"/>
      </rPr>
      <t>Pinnularia borealis</t>
    </r>
    <r>
      <rPr>
        <sz val="11"/>
        <color theme="1"/>
        <rFont val="Calibri"/>
        <family val="2"/>
        <scheme val="minor"/>
      </rPr>
      <t xml:space="preserve"> Ehrenberg</t>
    </r>
  </si>
  <si>
    <r>
      <rPr>
        <i/>
        <sz val="11"/>
        <color theme="1"/>
        <rFont val="Calibri"/>
        <family val="2"/>
        <scheme val="minor"/>
      </rPr>
      <t>Pinnularia divergens</t>
    </r>
    <r>
      <rPr>
        <sz val="11"/>
        <color theme="1"/>
        <rFont val="Calibri"/>
        <family val="2"/>
        <scheme val="minor"/>
      </rPr>
      <t xml:space="preserve"> W Smith</t>
    </r>
  </si>
  <si>
    <r>
      <rPr>
        <i/>
        <sz val="11"/>
        <color theme="1"/>
        <rFont val="Calibri"/>
        <family val="2"/>
        <scheme val="minor"/>
      </rPr>
      <t>Pinnularia</t>
    </r>
    <r>
      <rPr>
        <sz val="11"/>
        <color theme="1"/>
        <rFont val="Calibri"/>
        <family val="2"/>
        <scheme val="minor"/>
      </rPr>
      <t xml:space="preserve"> spp. Ehrenberg</t>
    </r>
  </si>
  <si>
    <r>
      <rPr>
        <i/>
        <sz val="11"/>
        <color theme="1"/>
        <rFont val="Calibri"/>
        <family val="2"/>
        <scheme val="minor"/>
      </rPr>
      <t>Placoneis elginensis</t>
    </r>
    <r>
      <rPr>
        <sz val="11"/>
        <color theme="1"/>
        <rFont val="Calibri"/>
        <family val="2"/>
        <scheme val="minor"/>
      </rPr>
      <t xml:space="preserve"> (Gregory) EJ Cox</t>
    </r>
  </si>
  <si>
    <r>
      <rPr>
        <i/>
        <sz val="11"/>
        <color theme="1"/>
        <rFont val="Calibri"/>
        <family val="2"/>
        <scheme val="minor"/>
      </rPr>
      <t>Planothidium rostratum</t>
    </r>
    <r>
      <rPr>
        <sz val="11"/>
        <color theme="1"/>
        <rFont val="Calibri"/>
        <family val="2"/>
        <scheme val="minor"/>
      </rPr>
      <t xml:space="preserve"> (Oestrup) Round &amp; Bukhityarova</t>
    </r>
  </si>
  <si>
    <r>
      <rPr>
        <i/>
        <sz val="11"/>
        <color theme="1"/>
        <rFont val="Calibri"/>
        <family val="2"/>
        <scheme val="minor"/>
      </rPr>
      <t>Platessa hustedtii</t>
    </r>
    <r>
      <rPr>
        <sz val="11"/>
        <color theme="1"/>
        <rFont val="Calibri"/>
        <family val="2"/>
        <scheme val="minor"/>
      </rPr>
      <t xml:space="preserve"> (Krasske) Lange-Bertalot</t>
    </r>
  </si>
  <si>
    <r>
      <rPr>
        <i/>
        <sz val="11"/>
        <color theme="1"/>
        <rFont val="Calibri"/>
        <family val="2"/>
        <scheme val="minor"/>
      </rPr>
      <t>Sellaphora pupula</t>
    </r>
    <r>
      <rPr>
        <sz val="11"/>
        <color theme="1"/>
        <rFont val="Calibri"/>
        <family val="2"/>
        <scheme val="minor"/>
      </rPr>
      <t xml:space="preserve"> (Kützing) Mereschkovsky</t>
    </r>
  </si>
  <si>
    <r>
      <rPr>
        <i/>
        <sz val="11"/>
        <color theme="1"/>
        <rFont val="Calibri"/>
        <family val="2"/>
        <scheme val="minor"/>
      </rPr>
      <t>Staurosira construens</t>
    </r>
    <r>
      <rPr>
        <sz val="11"/>
        <color theme="1"/>
        <rFont val="Calibri"/>
        <family val="2"/>
        <scheme val="minor"/>
      </rPr>
      <t xml:space="preserve"> Ehrenberg</t>
    </r>
  </si>
  <si>
    <r>
      <rPr>
        <i/>
        <sz val="11"/>
        <color theme="1"/>
        <rFont val="Calibri"/>
        <family val="2"/>
        <scheme val="minor"/>
      </rPr>
      <t>Staurosirella pinnata</t>
    </r>
    <r>
      <rPr>
        <sz val="11"/>
        <color theme="1"/>
        <rFont val="Calibri"/>
        <family val="2"/>
        <scheme val="minor"/>
      </rPr>
      <t xml:space="preserve"> (Ehrenberg) Williams &amp; Round</t>
    </r>
  </si>
  <si>
    <r>
      <rPr>
        <i/>
        <sz val="11"/>
        <color theme="1"/>
        <rFont val="Calibri"/>
        <family val="2"/>
        <scheme val="minor"/>
      </rPr>
      <t>Stephanodiscus neoastraea</t>
    </r>
    <r>
      <rPr>
        <sz val="11"/>
        <color theme="1"/>
        <rFont val="Calibri"/>
        <family val="2"/>
        <scheme val="minor"/>
      </rPr>
      <t xml:space="preserve"> Håkansson &amp; Hickel</t>
    </r>
  </si>
  <si>
    <r>
      <rPr>
        <i/>
        <sz val="11"/>
        <color theme="1"/>
        <rFont val="Calibri"/>
        <family val="2"/>
        <scheme val="minor"/>
      </rPr>
      <t>Stephanodiscus hantzschii</t>
    </r>
    <r>
      <rPr>
        <sz val="11"/>
        <color theme="1"/>
        <rFont val="Calibri"/>
        <family val="2"/>
        <scheme val="minor"/>
      </rPr>
      <t xml:space="preserve"> Grunow</t>
    </r>
  </si>
  <si>
    <r>
      <rPr>
        <i/>
        <sz val="11"/>
        <color theme="1"/>
        <rFont val="Calibri"/>
        <family val="2"/>
        <scheme val="minor"/>
      </rPr>
      <t>Stenopterobia</t>
    </r>
    <r>
      <rPr>
        <sz val="11"/>
        <color theme="1"/>
        <rFont val="Calibri"/>
        <family val="2"/>
        <scheme val="minor"/>
      </rPr>
      <t xml:space="preserve"> spp. Brébisson ex Van Heurck</t>
    </r>
  </si>
  <si>
    <r>
      <rPr>
        <i/>
        <sz val="11"/>
        <color theme="1"/>
        <rFont val="Calibri"/>
        <family val="2"/>
        <scheme val="minor"/>
      </rPr>
      <t>Surirella angusta</t>
    </r>
    <r>
      <rPr>
        <sz val="11"/>
        <color theme="1"/>
        <rFont val="Calibri"/>
        <family val="2"/>
        <scheme val="minor"/>
      </rPr>
      <t xml:space="preserve"> Kützing</t>
    </r>
  </si>
  <si>
    <r>
      <rPr>
        <i/>
        <sz val="11"/>
        <color theme="1"/>
        <rFont val="Calibri"/>
        <family val="2"/>
        <scheme val="minor"/>
      </rPr>
      <t>Surirella brebsonii</t>
    </r>
    <r>
      <rPr>
        <sz val="11"/>
        <color theme="1"/>
        <rFont val="Calibri"/>
        <family val="2"/>
        <scheme val="minor"/>
      </rPr>
      <t xml:space="preserve"> Krammer &amp; Lange-Bertalot</t>
    </r>
  </si>
  <si>
    <r>
      <rPr>
        <i/>
        <sz val="11"/>
        <color theme="1"/>
        <rFont val="Calibri"/>
        <family val="2"/>
        <scheme val="minor"/>
      </rPr>
      <t>Thalassiosira rudolfi</t>
    </r>
    <r>
      <rPr>
        <sz val="11"/>
        <color theme="1"/>
        <rFont val="Calibri"/>
        <family val="2"/>
        <scheme val="minor"/>
      </rPr>
      <t xml:space="preserve"> (Bachmann) Hasle</t>
    </r>
  </si>
  <si>
    <r>
      <rPr>
        <i/>
        <sz val="11"/>
        <color theme="1"/>
        <rFont val="Calibri"/>
        <family val="2"/>
        <scheme val="minor"/>
      </rPr>
      <t>Trybolionella calida</t>
    </r>
    <r>
      <rPr>
        <sz val="11"/>
        <color theme="1"/>
        <rFont val="Calibri"/>
        <family val="2"/>
        <scheme val="minor"/>
      </rPr>
      <t xml:space="preserve"> (Grunow) DG Mann</t>
    </r>
  </si>
  <si>
    <r>
      <rPr>
        <i/>
        <sz val="11"/>
        <color theme="1"/>
        <rFont val="Calibri"/>
        <family val="2"/>
        <scheme val="minor"/>
      </rPr>
      <t>Tryblionella debilis</t>
    </r>
    <r>
      <rPr>
        <sz val="11"/>
        <color theme="1"/>
        <rFont val="Calibri"/>
        <family val="2"/>
        <scheme val="minor"/>
      </rPr>
      <t xml:space="preserve"> Arnott</t>
    </r>
  </si>
  <si>
    <r>
      <rPr>
        <i/>
        <sz val="11"/>
        <color theme="1"/>
        <rFont val="Calibri"/>
        <family val="2"/>
        <scheme val="minor"/>
      </rPr>
      <t>Ulnaria acus</t>
    </r>
    <r>
      <rPr>
        <sz val="11"/>
        <color theme="1"/>
        <rFont val="Calibri"/>
        <family val="2"/>
        <scheme val="minor"/>
      </rPr>
      <t xml:space="preserve"> (Kützing) Lange-Bertalot</t>
    </r>
  </si>
  <si>
    <r>
      <rPr>
        <i/>
        <sz val="11"/>
        <color theme="1"/>
        <rFont val="Calibri"/>
        <family val="2"/>
        <scheme val="minor"/>
      </rPr>
      <t>Ulnaria ulna</t>
    </r>
    <r>
      <rPr>
        <sz val="11"/>
        <color theme="1"/>
        <rFont val="Calibri"/>
        <family val="2"/>
        <scheme val="minor"/>
      </rPr>
      <t xml:space="preserve"> (Nitzsch) Lange-Bertalot</t>
    </r>
  </si>
  <si>
    <r>
      <rPr>
        <i/>
        <sz val="11"/>
        <color theme="1"/>
        <rFont val="Calibri"/>
        <family val="2"/>
        <scheme val="minor"/>
      </rPr>
      <t>Ulnaria ungeriana</t>
    </r>
    <r>
      <rPr>
        <sz val="11"/>
        <color theme="1"/>
        <rFont val="Calibri"/>
        <family val="2"/>
        <scheme val="minor"/>
      </rPr>
      <t xml:space="preserve"> (Grunow) P Compère</t>
    </r>
  </si>
  <si>
    <r>
      <rPr>
        <i/>
        <sz val="11"/>
        <color theme="1"/>
        <rFont val="Calibri"/>
        <family val="2"/>
        <scheme val="minor"/>
      </rPr>
      <t>Aulacoseira</t>
    </r>
    <r>
      <rPr>
        <sz val="11"/>
        <color theme="1"/>
        <rFont val="Calibri"/>
        <family val="2"/>
        <scheme val="minor"/>
      </rPr>
      <t xml:space="preserve"> sp. 1 large</t>
    </r>
  </si>
  <si>
    <r>
      <rPr>
        <i/>
        <sz val="11"/>
        <color theme="1"/>
        <rFont val="Calibri"/>
        <family val="2"/>
        <scheme val="minor"/>
      </rPr>
      <t>Gomphonema</t>
    </r>
    <r>
      <rPr>
        <sz val="11"/>
        <color theme="1"/>
        <rFont val="Calibri"/>
        <family val="2"/>
        <scheme val="minor"/>
      </rPr>
      <t xml:space="preserve"> aff. i</t>
    </r>
    <r>
      <rPr>
        <i/>
        <sz val="11"/>
        <color theme="1"/>
        <rFont val="Calibri"/>
        <family val="2"/>
        <scheme val="minor"/>
      </rPr>
      <t>ntricatum Kützing</t>
    </r>
  </si>
  <si>
    <r>
      <rPr>
        <i/>
        <sz val="11"/>
        <color theme="1"/>
        <rFont val="Calibri"/>
        <family val="2"/>
        <scheme val="minor"/>
      </rPr>
      <t>Staurosirella</t>
    </r>
    <r>
      <rPr>
        <sz val="11"/>
        <color theme="1"/>
        <rFont val="Calibri"/>
        <family val="2"/>
        <scheme val="minor"/>
      </rPr>
      <t xml:space="preserve"> spp. Williams and Round</t>
    </r>
  </si>
  <si>
    <t>Epithemia hirundiformis Müller</t>
  </si>
  <si>
    <r>
      <rPr>
        <i/>
        <sz val="11"/>
        <color theme="1"/>
        <rFont val="Calibri"/>
        <family val="2"/>
        <scheme val="minor"/>
      </rPr>
      <t>Cyclotella meneghiana</t>
    </r>
    <r>
      <rPr>
        <sz val="11"/>
        <color theme="1"/>
        <rFont val="Calibri"/>
        <family val="2"/>
        <scheme val="minor"/>
      </rPr>
      <t xml:space="preserve"> Kützing // Stephanocyclus meneghinianus (Kützing) Kulikovskiy, Genkal &amp; Kociolek </t>
    </r>
  </si>
  <si>
    <r>
      <t xml:space="preserve">Stephanodiscus </t>
    </r>
    <r>
      <rPr>
        <sz val="11"/>
        <color theme="1"/>
        <rFont val="Calibri"/>
        <family val="2"/>
        <scheme val="minor"/>
      </rPr>
      <t>cf.</t>
    </r>
    <r>
      <rPr>
        <i/>
        <sz val="11"/>
        <color theme="1"/>
        <rFont val="Calibri"/>
        <family val="2"/>
        <scheme val="minor"/>
      </rPr>
      <t xml:space="preserve"> minutulus</t>
    </r>
    <r>
      <rPr>
        <sz val="11"/>
        <color theme="1"/>
        <rFont val="Calibri"/>
        <family val="2"/>
        <scheme val="minor"/>
      </rPr>
      <t xml:space="preserve"> (Kützing) Cleve &amp; Möller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</si>
</sst>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0" fontId="0" fillId="0" borderId="0" xfId="0" applyAlignment="1">
      <alignment textRotation="45"/>
    </xf>
    <xf numFmtId="0" fontId="0" fillId="3" borderId="0" xfId="0" applyFill="1"/>
    <xf numFmtId="0" fontId="0" fillId="4" borderId="0" xfId="0" applyFill="1"/>
    <xf numFmtId="164" fontId="0" fillId="4" borderId="0" xfId="0" applyNumberFormat="1" applyFill="1"/>
    <xf numFmtId="0" fontId="1" fillId="0" borderId="0" xfId="0" applyFont="1" applyAlignment="1">
      <alignment textRotation="4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2FABF-BDA3-4E61-B4E3-5D8D33DCB86D}">
  <dimension ref="A1:CH172"/>
  <sheetViews>
    <sheetView tabSelected="1" topLeftCell="AW1" zoomScale="70" zoomScaleNormal="70" workbookViewId="0">
      <pane ySplit="1" topLeftCell="A2" activePane="bottomLeft" state="frozen"/>
      <selection activeCell="B1" sqref="B1"/>
      <selection pane="bottomLeft" activeCell="CA1" sqref="CA1"/>
    </sheetView>
  </sheetViews>
  <sheetFormatPr defaultRowHeight="14.25" x14ac:dyDescent="0.45"/>
  <cols>
    <col min="1" max="14" width="5.59765625" customWidth="1"/>
    <col min="15" max="15" width="5.59765625" style="5" customWidth="1"/>
    <col min="16" max="16" width="5.59765625" customWidth="1"/>
    <col min="17" max="17" width="5.59765625" style="5" customWidth="1"/>
    <col min="18" max="20" width="5.59765625" customWidth="1"/>
    <col min="21" max="22" width="5.59765625" style="5" customWidth="1"/>
    <col min="23" max="34" width="5.59765625" customWidth="1"/>
    <col min="35" max="36" width="5.59765625" style="5" customWidth="1"/>
    <col min="37" max="39" width="5.59765625" customWidth="1"/>
    <col min="40" max="40" width="5.59765625" style="5" customWidth="1"/>
    <col min="41" max="45" width="5.59765625" customWidth="1"/>
    <col min="46" max="46" width="5.59765625" style="5" customWidth="1"/>
    <col min="47" max="56" width="5.59765625" customWidth="1"/>
    <col min="57" max="57" width="5.59765625" style="5" customWidth="1"/>
    <col min="58" max="66" width="5.59765625" customWidth="1"/>
    <col min="67" max="67" width="5.59765625" style="5" customWidth="1"/>
    <col min="68" max="73" width="5.59765625" customWidth="1"/>
    <col min="74" max="74" width="5.59765625" style="5" customWidth="1"/>
    <col min="75" max="76" width="5.59765625" customWidth="1"/>
    <col min="77" max="77" width="5.59765625" style="5" customWidth="1"/>
    <col min="78" max="85" width="5.59765625" customWidth="1"/>
    <col min="86" max="86" width="13.53125" bestFit="1" customWidth="1"/>
  </cols>
  <sheetData>
    <row r="1" spans="1:86" s="4" customFormat="1" ht="83.45" customHeight="1" x14ac:dyDescent="0.45">
      <c r="A1" s="4" t="s">
        <v>0</v>
      </c>
      <c r="B1" s="4" t="s">
        <v>1</v>
      </c>
      <c r="C1" s="4" t="s">
        <v>3</v>
      </c>
      <c r="D1" s="4" t="s">
        <v>6</v>
      </c>
      <c r="E1" s="4" t="s">
        <v>4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15</v>
      </c>
      <c r="O1" s="4" t="s">
        <v>81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8" t="s">
        <v>86</v>
      </c>
      <c r="AA1" s="4" t="s">
        <v>85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34</v>
      </c>
      <c r="AJ1" s="4" t="s">
        <v>33</v>
      </c>
      <c r="AK1" s="4" t="s">
        <v>35</v>
      </c>
      <c r="AL1" s="4" t="s">
        <v>36</v>
      </c>
      <c r="AM1" s="4" t="s">
        <v>37</v>
      </c>
      <c r="AN1" s="8" t="s">
        <v>84</v>
      </c>
      <c r="AO1" s="4" t="s">
        <v>38</v>
      </c>
      <c r="AP1" s="4" t="s">
        <v>39</v>
      </c>
      <c r="AQ1" s="4" t="s">
        <v>40</v>
      </c>
      <c r="AR1" s="4" t="s">
        <v>41</v>
      </c>
      <c r="AS1" s="4" t="s">
        <v>42</v>
      </c>
      <c r="AT1" s="4" t="s">
        <v>82</v>
      </c>
      <c r="AU1" s="4" t="s">
        <v>43</v>
      </c>
      <c r="AV1" s="4" t="s">
        <v>44</v>
      </c>
      <c r="AW1" s="4" t="s">
        <v>45</v>
      </c>
      <c r="AX1" s="4" t="s">
        <v>46</v>
      </c>
      <c r="AY1" s="4" t="s">
        <v>47</v>
      </c>
      <c r="AZ1" s="4" t="s">
        <v>48</v>
      </c>
      <c r="BA1" s="4" t="s">
        <v>49</v>
      </c>
      <c r="BB1" s="4" t="s">
        <v>50</v>
      </c>
      <c r="BC1" s="4" t="s">
        <v>51</v>
      </c>
      <c r="BD1" s="4" t="s">
        <v>52</v>
      </c>
      <c r="BE1" s="4" t="s">
        <v>53</v>
      </c>
      <c r="BF1" s="4" t="s">
        <v>54</v>
      </c>
      <c r="BG1" s="4" t="s">
        <v>55</v>
      </c>
      <c r="BH1" s="4" t="s">
        <v>56</v>
      </c>
      <c r="BI1" s="4" t="s">
        <v>57</v>
      </c>
      <c r="BJ1" s="4" t="s">
        <v>58</v>
      </c>
      <c r="BK1" s="4" t="s">
        <v>59</v>
      </c>
      <c r="BL1" s="4" t="s">
        <v>60</v>
      </c>
      <c r="BM1" s="4" t="s">
        <v>61</v>
      </c>
      <c r="BN1" s="4" t="s">
        <v>62</v>
      </c>
      <c r="BO1" s="4" t="s">
        <v>63</v>
      </c>
      <c r="BP1" s="4" t="s">
        <v>64</v>
      </c>
      <c r="BQ1" s="4" t="s">
        <v>65</v>
      </c>
      <c r="BR1" s="4" t="s">
        <v>66</v>
      </c>
      <c r="BS1" s="4" t="s">
        <v>67</v>
      </c>
      <c r="BT1" s="4" t="s">
        <v>68</v>
      </c>
      <c r="BU1" s="4" t="s">
        <v>69</v>
      </c>
      <c r="BV1" s="4" t="s">
        <v>83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  <c r="CH1" s="4" t="s">
        <v>5</v>
      </c>
    </row>
    <row r="2" spans="1:86" s="1" customFormat="1" x14ac:dyDescent="0.45">
      <c r="A2" s="1" t="s">
        <v>2</v>
      </c>
      <c r="B2" s="1">
        <v>41</v>
      </c>
      <c r="C2" s="1">
        <v>46</v>
      </c>
      <c r="M2" s="1">
        <v>2</v>
      </c>
      <c r="P2" s="1">
        <v>1</v>
      </c>
      <c r="Z2" s="1">
        <v>2</v>
      </c>
      <c r="CF2" s="2"/>
      <c r="CH2" s="2">
        <f t="shared" ref="CH2:CH33" si="0">SUM(F2:BH2,BI2:BJ2,BK2:CD2,CE2,CF2,CG2)</f>
        <v>5</v>
      </c>
    </row>
    <row r="3" spans="1:86" s="1" customFormat="1" x14ac:dyDescent="0.45">
      <c r="A3" s="1" t="s">
        <v>2</v>
      </c>
      <c r="B3" s="1">
        <v>40.5</v>
      </c>
      <c r="C3" s="1">
        <v>54</v>
      </c>
      <c r="W3" s="1">
        <v>1</v>
      </c>
      <c r="CF3" s="2"/>
      <c r="CH3" s="2">
        <f t="shared" si="0"/>
        <v>1</v>
      </c>
    </row>
    <row r="4" spans="1:86" s="1" customFormat="1" x14ac:dyDescent="0.45">
      <c r="A4" s="1" t="s">
        <v>2</v>
      </c>
      <c r="B4" s="1">
        <v>40</v>
      </c>
      <c r="C4" s="1">
        <v>8</v>
      </c>
      <c r="P4" s="1">
        <v>1</v>
      </c>
      <c r="CF4" s="2"/>
      <c r="CH4" s="2">
        <f t="shared" si="0"/>
        <v>1</v>
      </c>
    </row>
    <row r="5" spans="1:86" s="1" customFormat="1" x14ac:dyDescent="0.45">
      <c r="A5" s="1" t="s">
        <v>2</v>
      </c>
      <c r="B5" s="1">
        <v>39.5</v>
      </c>
      <c r="C5" s="1">
        <v>56</v>
      </c>
      <c r="CF5" s="2"/>
      <c r="CH5" s="2">
        <f t="shared" si="0"/>
        <v>0</v>
      </c>
    </row>
    <row r="6" spans="1:86" s="1" customFormat="1" x14ac:dyDescent="0.45">
      <c r="A6" s="1" t="s">
        <v>2</v>
      </c>
      <c r="B6" s="1">
        <v>39</v>
      </c>
      <c r="C6" s="1">
        <v>34</v>
      </c>
      <c r="CF6" s="2"/>
      <c r="CH6" s="2">
        <f t="shared" si="0"/>
        <v>0</v>
      </c>
    </row>
    <row r="7" spans="1:86" s="1" customFormat="1" x14ac:dyDescent="0.45">
      <c r="A7" s="1" t="s">
        <v>2</v>
      </c>
      <c r="B7" s="1">
        <v>38.5</v>
      </c>
      <c r="C7" s="1">
        <v>43</v>
      </c>
      <c r="CF7" s="2"/>
      <c r="CH7" s="2">
        <f t="shared" si="0"/>
        <v>0</v>
      </c>
    </row>
    <row r="8" spans="1:86" s="1" customFormat="1" x14ac:dyDescent="0.45">
      <c r="A8" s="1" t="s">
        <v>2</v>
      </c>
      <c r="B8" s="1">
        <v>38</v>
      </c>
      <c r="C8" s="1">
        <v>33</v>
      </c>
      <c r="D8" s="1">
        <v>1</v>
      </c>
      <c r="CF8" s="2"/>
      <c r="CH8" s="2">
        <f t="shared" si="0"/>
        <v>0</v>
      </c>
    </row>
    <row r="9" spans="1:86" s="1" customFormat="1" x14ac:dyDescent="0.45">
      <c r="A9" s="1" t="s">
        <v>2</v>
      </c>
      <c r="B9" s="1">
        <v>37.5</v>
      </c>
      <c r="C9" s="1">
        <v>34</v>
      </c>
      <c r="CF9" s="2"/>
      <c r="CH9" s="2">
        <f t="shared" si="0"/>
        <v>0</v>
      </c>
    </row>
    <row r="10" spans="1:86" s="1" customFormat="1" x14ac:dyDescent="0.45">
      <c r="A10" s="1" t="s">
        <v>2</v>
      </c>
      <c r="B10" s="1">
        <v>37</v>
      </c>
      <c r="C10" s="1">
        <v>33</v>
      </c>
      <c r="CF10" s="2"/>
      <c r="CH10" s="2">
        <f t="shared" si="0"/>
        <v>0</v>
      </c>
    </row>
    <row r="11" spans="1:86" s="1" customFormat="1" x14ac:dyDescent="0.45">
      <c r="A11" s="1" t="s">
        <v>2</v>
      </c>
      <c r="B11" s="1">
        <v>36.5</v>
      </c>
      <c r="C11" s="1">
        <v>31</v>
      </c>
      <c r="P11" s="1">
        <v>1</v>
      </c>
      <c r="CB11" s="1">
        <v>1</v>
      </c>
      <c r="CF11" s="2"/>
      <c r="CH11" s="2">
        <f t="shared" si="0"/>
        <v>2</v>
      </c>
    </row>
    <row r="12" spans="1:86" s="1" customFormat="1" x14ac:dyDescent="0.45">
      <c r="A12" s="1" t="s">
        <v>2</v>
      </c>
      <c r="B12" s="1">
        <v>36</v>
      </c>
      <c r="C12" s="1">
        <v>32</v>
      </c>
      <c r="CF12" s="2"/>
      <c r="CH12" s="2">
        <f t="shared" si="0"/>
        <v>0</v>
      </c>
    </row>
    <row r="13" spans="1:86" s="1" customFormat="1" x14ac:dyDescent="0.45">
      <c r="A13" s="1" t="s">
        <v>2</v>
      </c>
      <c r="B13" s="1">
        <v>35.5</v>
      </c>
      <c r="C13" s="1">
        <v>42</v>
      </c>
      <c r="CF13" s="2"/>
      <c r="CH13" s="2">
        <f t="shared" si="0"/>
        <v>0</v>
      </c>
    </row>
    <row r="14" spans="1:86" s="1" customFormat="1" x14ac:dyDescent="0.45">
      <c r="A14" s="1" t="s">
        <v>2</v>
      </c>
      <c r="B14" s="1">
        <v>35</v>
      </c>
      <c r="C14" s="1">
        <v>31</v>
      </c>
      <c r="CF14" s="2"/>
      <c r="CH14" s="2">
        <f t="shared" si="0"/>
        <v>0</v>
      </c>
    </row>
    <row r="15" spans="1:86" s="1" customFormat="1" x14ac:dyDescent="0.45">
      <c r="A15" s="1" t="s">
        <v>2</v>
      </c>
      <c r="B15" s="1">
        <v>34.5</v>
      </c>
      <c r="C15" s="1">
        <v>36</v>
      </c>
      <c r="M15" s="1">
        <v>1</v>
      </c>
      <c r="CF15" s="2"/>
      <c r="CH15" s="2">
        <f t="shared" si="0"/>
        <v>1</v>
      </c>
    </row>
    <row r="16" spans="1:86" s="1" customFormat="1" x14ac:dyDescent="0.45">
      <c r="A16" s="1" t="s">
        <v>2</v>
      </c>
      <c r="B16" s="1">
        <v>34</v>
      </c>
      <c r="C16" s="1">
        <v>28</v>
      </c>
      <c r="CF16" s="2"/>
      <c r="CH16" s="2">
        <f t="shared" si="0"/>
        <v>0</v>
      </c>
    </row>
    <row r="17" spans="1:86" s="1" customFormat="1" x14ac:dyDescent="0.45">
      <c r="A17" s="1" t="s">
        <v>2</v>
      </c>
      <c r="B17" s="1">
        <v>33.5</v>
      </c>
      <c r="C17" s="1">
        <v>35</v>
      </c>
      <c r="CF17" s="2"/>
      <c r="CH17" s="2">
        <f t="shared" si="0"/>
        <v>0</v>
      </c>
    </row>
    <row r="18" spans="1:86" s="1" customFormat="1" x14ac:dyDescent="0.45">
      <c r="A18" s="1" t="s">
        <v>2</v>
      </c>
      <c r="B18" s="1">
        <v>33</v>
      </c>
      <c r="C18" s="1">
        <v>7</v>
      </c>
      <c r="M18" s="1">
        <v>9</v>
      </c>
      <c r="P18" s="1">
        <v>15</v>
      </c>
      <c r="Q18" s="1">
        <v>2</v>
      </c>
      <c r="AN18" s="1">
        <v>5</v>
      </c>
      <c r="AR18" s="1">
        <v>2</v>
      </c>
      <c r="BW18" s="1">
        <v>2</v>
      </c>
      <c r="CF18" s="2"/>
      <c r="CH18" s="2">
        <f t="shared" si="0"/>
        <v>35</v>
      </c>
    </row>
    <row r="19" spans="1:86" s="1" customFormat="1" x14ac:dyDescent="0.45">
      <c r="A19" s="1" t="s">
        <v>2</v>
      </c>
      <c r="B19" s="1">
        <v>32.5</v>
      </c>
      <c r="C19" s="1">
        <v>29</v>
      </c>
      <c r="M19" s="1">
        <v>1</v>
      </c>
      <c r="CF19" s="2"/>
      <c r="CH19" s="2">
        <f t="shared" si="0"/>
        <v>1</v>
      </c>
    </row>
    <row r="20" spans="1:86" s="1" customFormat="1" x14ac:dyDescent="0.45">
      <c r="A20" s="1" t="s">
        <v>2</v>
      </c>
      <c r="B20" s="1">
        <v>32</v>
      </c>
      <c r="C20" s="1">
        <v>34</v>
      </c>
      <c r="CF20" s="2"/>
      <c r="CH20" s="2">
        <f t="shared" si="0"/>
        <v>0</v>
      </c>
    </row>
    <row r="21" spans="1:86" s="1" customFormat="1" x14ac:dyDescent="0.45">
      <c r="A21" s="1" t="s">
        <v>2</v>
      </c>
      <c r="B21" s="1">
        <v>31.5</v>
      </c>
      <c r="C21" s="1">
        <v>31</v>
      </c>
      <c r="CF21" s="2"/>
      <c r="CH21" s="2">
        <f t="shared" si="0"/>
        <v>0</v>
      </c>
    </row>
    <row r="22" spans="1:86" s="1" customFormat="1" x14ac:dyDescent="0.45">
      <c r="A22" s="1" t="s">
        <v>2</v>
      </c>
      <c r="B22" s="1">
        <v>31</v>
      </c>
      <c r="C22" s="1">
        <v>31</v>
      </c>
      <c r="CF22" s="2"/>
      <c r="CH22" s="2">
        <f t="shared" si="0"/>
        <v>0</v>
      </c>
    </row>
    <row r="23" spans="1:86" s="1" customFormat="1" x14ac:dyDescent="0.45">
      <c r="A23" s="1" t="s">
        <v>2</v>
      </c>
      <c r="B23" s="1">
        <v>30.5</v>
      </c>
      <c r="C23" s="1">
        <v>32</v>
      </c>
      <c r="CF23" s="2"/>
      <c r="CH23" s="2">
        <f t="shared" si="0"/>
        <v>0</v>
      </c>
    </row>
    <row r="24" spans="1:86" s="1" customFormat="1" x14ac:dyDescent="0.45">
      <c r="A24" s="1" t="s">
        <v>2</v>
      </c>
      <c r="B24" s="1">
        <v>28.5</v>
      </c>
      <c r="C24" s="1">
        <v>31</v>
      </c>
      <c r="CF24" s="2"/>
      <c r="CH24" s="2">
        <f t="shared" si="0"/>
        <v>0</v>
      </c>
    </row>
    <row r="25" spans="1:86" s="1" customFormat="1" x14ac:dyDescent="0.45">
      <c r="A25" s="1" t="s">
        <v>2</v>
      </c>
      <c r="B25" s="1">
        <v>28</v>
      </c>
      <c r="C25" s="1">
        <v>30</v>
      </c>
      <c r="D25" s="1">
        <v>1</v>
      </c>
      <c r="M25" s="1">
        <v>3</v>
      </c>
      <c r="P25" s="1">
        <v>2</v>
      </c>
      <c r="Z25" s="1">
        <v>1</v>
      </c>
      <c r="CF25" s="2"/>
      <c r="CH25" s="2">
        <f t="shared" si="0"/>
        <v>6</v>
      </c>
    </row>
    <row r="26" spans="1:86" x14ac:dyDescent="0.45">
      <c r="A26" t="s">
        <v>2</v>
      </c>
      <c r="B26">
        <v>27.5</v>
      </c>
      <c r="C26">
        <v>1</v>
      </c>
      <c r="E26">
        <v>1</v>
      </c>
      <c r="H26">
        <v>1</v>
      </c>
      <c r="L26">
        <v>14</v>
      </c>
      <c r="M26">
        <v>527</v>
      </c>
      <c r="N26">
        <v>65</v>
      </c>
      <c r="O26">
        <v>2</v>
      </c>
      <c r="Q26">
        <v>2</v>
      </c>
      <c r="T26">
        <v>2</v>
      </c>
      <c r="U26"/>
      <c r="V26"/>
      <c r="AG26">
        <v>7</v>
      </c>
      <c r="AI26"/>
      <c r="AJ26"/>
      <c r="AN26"/>
      <c r="AT26"/>
      <c r="BE26">
        <v>1</v>
      </c>
      <c r="BO26"/>
      <c r="BT26">
        <v>3</v>
      </c>
      <c r="BV26"/>
      <c r="BY26"/>
      <c r="CF26" s="3">
        <v>2</v>
      </c>
      <c r="CG26">
        <v>0.5</v>
      </c>
      <c r="CH26" s="3">
        <f t="shared" si="0"/>
        <v>626.5</v>
      </c>
    </row>
    <row r="27" spans="1:86" x14ac:dyDescent="0.45">
      <c r="A27" t="s">
        <v>2</v>
      </c>
      <c r="B27">
        <v>27</v>
      </c>
      <c r="C27">
        <v>2</v>
      </c>
      <c r="E27">
        <v>6</v>
      </c>
      <c r="H27">
        <v>9</v>
      </c>
      <c r="I27">
        <v>1</v>
      </c>
      <c r="J27">
        <v>1</v>
      </c>
      <c r="L27">
        <v>83</v>
      </c>
      <c r="M27">
        <v>3</v>
      </c>
      <c r="N27">
        <v>169</v>
      </c>
      <c r="O27">
        <v>7</v>
      </c>
      <c r="P27">
        <v>3</v>
      </c>
      <c r="Q27">
        <v>38</v>
      </c>
      <c r="T27">
        <v>5</v>
      </c>
      <c r="U27"/>
      <c r="V27"/>
      <c r="X27">
        <v>10</v>
      </c>
      <c r="Z27">
        <v>5</v>
      </c>
      <c r="AA27">
        <v>2</v>
      </c>
      <c r="AG27">
        <v>8</v>
      </c>
      <c r="AI27">
        <v>2</v>
      </c>
      <c r="AJ27"/>
      <c r="AK27">
        <v>5</v>
      </c>
      <c r="AN27">
        <v>5</v>
      </c>
      <c r="AP27">
        <v>1</v>
      </c>
      <c r="AS27">
        <v>9</v>
      </c>
      <c r="AT27">
        <v>2</v>
      </c>
      <c r="AX27">
        <v>4</v>
      </c>
      <c r="AZ27">
        <v>1</v>
      </c>
      <c r="BE27">
        <v>1</v>
      </c>
      <c r="BI27">
        <v>1.5</v>
      </c>
      <c r="BO27">
        <v>1</v>
      </c>
      <c r="BT27">
        <v>5</v>
      </c>
      <c r="BU27">
        <v>22</v>
      </c>
      <c r="BV27"/>
      <c r="BY27"/>
      <c r="CB27">
        <v>2</v>
      </c>
      <c r="CE27">
        <v>2</v>
      </c>
      <c r="CF27" s="3">
        <v>0.5</v>
      </c>
      <c r="CG27">
        <v>1.5</v>
      </c>
      <c r="CH27" s="3">
        <f t="shared" si="0"/>
        <v>409.5</v>
      </c>
    </row>
    <row r="28" spans="1:86" x14ac:dyDescent="0.45">
      <c r="A28" t="s">
        <v>2</v>
      </c>
      <c r="B28">
        <v>26.5</v>
      </c>
      <c r="C28">
        <v>10</v>
      </c>
      <c r="E28">
        <v>6</v>
      </c>
      <c r="F28">
        <v>2</v>
      </c>
      <c r="H28">
        <v>8</v>
      </c>
      <c r="L28">
        <v>62</v>
      </c>
      <c r="M28">
        <v>6</v>
      </c>
      <c r="N28">
        <v>138</v>
      </c>
      <c r="O28"/>
      <c r="P28">
        <v>7</v>
      </c>
      <c r="Q28">
        <v>13</v>
      </c>
      <c r="T28">
        <v>8</v>
      </c>
      <c r="U28"/>
      <c r="V28"/>
      <c r="X28">
        <v>18</v>
      </c>
      <c r="Z28">
        <v>15</v>
      </c>
      <c r="AA28">
        <v>1</v>
      </c>
      <c r="AG28">
        <v>22</v>
      </c>
      <c r="AI28">
        <v>1</v>
      </c>
      <c r="AJ28"/>
      <c r="AK28">
        <v>5</v>
      </c>
      <c r="AM28">
        <v>1</v>
      </c>
      <c r="AN28">
        <v>4</v>
      </c>
      <c r="AP28">
        <v>1</v>
      </c>
      <c r="AR28">
        <v>2</v>
      </c>
      <c r="AS28">
        <v>19</v>
      </c>
      <c r="AT28">
        <v>4</v>
      </c>
      <c r="AX28">
        <v>7</v>
      </c>
      <c r="BE28"/>
      <c r="BH28">
        <v>9</v>
      </c>
      <c r="BO28"/>
      <c r="BS28">
        <v>3</v>
      </c>
      <c r="BT28">
        <v>4</v>
      </c>
      <c r="BU28">
        <v>29</v>
      </c>
      <c r="BV28"/>
      <c r="BX28">
        <v>3</v>
      </c>
      <c r="BY28"/>
      <c r="CB28">
        <v>2</v>
      </c>
      <c r="CE28">
        <v>3</v>
      </c>
      <c r="CF28" s="3">
        <v>2</v>
      </c>
      <c r="CG28">
        <v>1.5</v>
      </c>
      <c r="CH28" s="3">
        <f t="shared" si="0"/>
        <v>400.5</v>
      </c>
    </row>
    <row r="29" spans="1:86" x14ac:dyDescent="0.45">
      <c r="A29" t="s">
        <v>2</v>
      </c>
      <c r="B29">
        <v>26</v>
      </c>
      <c r="C29">
        <v>5</v>
      </c>
      <c r="D29">
        <v>10</v>
      </c>
      <c r="E29">
        <v>13</v>
      </c>
      <c r="G29">
        <v>1</v>
      </c>
      <c r="H29">
        <v>11</v>
      </c>
      <c r="I29">
        <v>2</v>
      </c>
      <c r="J29">
        <v>4</v>
      </c>
      <c r="L29">
        <v>8</v>
      </c>
      <c r="M29">
        <v>13</v>
      </c>
      <c r="N29">
        <v>9</v>
      </c>
      <c r="O29"/>
      <c r="P29">
        <v>8</v>
      </c>
      <c r="Q29">
        <v>2</v>
      </c>
      <c r="T29">
        <v>13</v>
      </c>
      <c r="U29"/>
      <c r="V29"/>
      <c r="X29">
        <v>1</v>
      </c>
      <c r="Y29">
        <v>1</v>
      </c>
      <c r="Z29">
        <v>2</v>
      </c>
      <c r="AE29">
        <v>1</v>
      </c>
      <c r="AF29">
        <v>8</v>
      </c>
      <c r="AG29">
        <v>19</v>
      </c>
      <c r="AI29">
        <v>3</v>
      </c>
      <c r="AJ29"/>
      <c r="AK29">
        <v>5</v>
      </c>
      <c r="AM29">
        <v>2</v>
      </c>
      <c r="AN29">
        <v>21</v>
      </c>
      <c r="AO29">
        <v>3</v>
      </c>
      <c r="AP29">
        <v>2</v>
      </c>
      <c r="AR29">
        <v>6</v>
      </c>
      <c r="AS29">
        <v>12</v>
      </c>
      <c r="AT29">
        <v>13</v>
      </c>
      <c r="AU29">
        <v>5</v>
      </c>
      <c r="AV29">
        <v>1</v>
      </c>
      <c r="AX29">
        <v>30</v>
      </c>
      <c r="AY29">
        <v>6</v>
      </c>
      <c r="AZ29">
        <v>4</v>
      </c>
      <c r="BA29">
        <v>2</v>
      </c>
      <c r="BC29">
        <v>7</v>
      </c>
      <c r="BE29">
        <v>2</v>
      </c>
      <c r="BF29">
        <v>5</v>
      </c>
      <c r="BG29">
        <v>6</v>
      </c>
      <c r="BH29">
        <v>4</v>
      </c>
      <c r="BI29">
        <v>79</v>
      </c>
      <c r="BK29">
        <v>1</v>
      </c>
      <c r="BL29">
        <v>5</v>
      </c>
      <c r="BM29">
        <v>1</v>
      </c>
      <c r="BO29">
        <v>1</v>
      </c>
      <c r="BQ29">
        <v>9</v>
      </c>
      <c r="BR29">
        <v>1</v>
      </c>
      <c r="BS29">
        <v>10</v>
      </c>
      <c r="BT29">
        <v>8</v>
      </c>
      <c r="BU29">
        <v>44</v>
      </c>
      <c r="BV29"/>
      <c r="BW29">
        <v>1</v>
      </c>
      <c r="BY29"/>
      <c r="CD29">
        <v>4</v>
      </c>
      <c r="CE29">
        <v>2.5</v>
      </c>
      <c r="CF29" s="3">
        <v>0.5</v>
      </c>
      <c r="CG29">
        <v>8</v>
      </c>
      <c r="CH29" s="3">
        <f t="shared" si="0"/>
        <v>417</v>
      </c>
    </row>
    <row r="30" spans="1:86" x14ac:dyDescent="0.45">
      <c r="A30" t="s">
        <v>2</v>
      </c>
      <c r="B30">
        <v>25.5</v>
      </c>
      <c r="C30">
        <v>5</v>
      </c>
      <c r="E30">
        <v>2</v>
      </c>
      <c r="H30">
        <v>4</v>
      </c>
      <c r="J30">
        <v>1</v>
      </c>
      <c r="L30">
        <v>72</v>
      </c>
      <c r="M30">
        <v>136</v>
      </c>
      <c r="N30">
        <v>53</v>
      </c>
      <c r="O30">
        <v>1</v>
      </c>
      <c r="P30">
        <v>2</v>
      </c>
      <c r="Q30">
        <v>34</v>
      </c>
      <c r="T30">
        <v>3</v>
      </c>
      <c r="U30"/>
      <c r="V30"/>
      <c r="X30">
        <v>6</v>
      </c>
      <c r="Z30">
        <v>2</v>
      </c>
      <c r="AB30">
        <v>3</v>
      </c>
      <c r="AE30">
        <v>1</v>
      </c>
      <c r="AF30">
        <v>2</v>
      </c>
      <c r="AG30">
        <v>4</v>
      </c>
      <c r="AI30"/>
      <c r="AJ30"/>
      <c r="AK30">
        <v>1</v>
      </c>
      <c r="AN30">
        <v>2</v>
      </c>
      <c r="AR30">
        <v>4</v>
      </c>
      <c r="AS30">
        <v>8</v>
      </c>
      <c r="AT30">
        <v>2</v>
      </c>
      <c r="AX30">
        <v>3</v>
      </c>
      <c r="AY30">
        <v>1</v>
      </c>
      <c r="BC30">
        <v>1</v>
      </c>
      <c r="BE30"/>
      <c r="BF30">
        <v>3</v>
      </c>
      <c r="BG30">
        <v>2</v>
      </c>
      <c r="BI30">
        <v>31</v>
      </c>
      <c r="BO30"/>
      <c r="BQ30">
        <v>1</v>
      </c>
      <c r="BS30">
        <v>1</v>
      </c>
      <c r="BT30">
        <v>5</v>
      </c>
      <c r="BU30">
        <v>13</v>
      </c>
      <c r="BV30"/>
      <c r="BW30">
        <v>1</v>
      </c>
      <c r="BY30"/>
      <c r="CD30">
        <v>3</v>
      </c>
      <c r="CE30">
        <v>10.5</v>
      </c>
      <c r="CF30" s="3"/>
      <c r="CG30">
        <v>0.5</v>
      </c>
      <c r="CH30" s="3">
        <f t="shared" si="0"/>
        <v>417</v>
      </c>
    </row>
    <row r="31" spans="1:86" x14ac:dyDescent="0.45">
      <c r="A31" t="s">
        <v>2</v>
      </c>
      <c r="B31">
        <v>25</v>
      </c>
      <c r="C31">
        <v>2</v>
      </c>
      <c r="E31">
        <v>4</v>
      </c>
      <c r="H31">
        <v>2</v>
      </c>
      <c r="L31">
        <v>37</v>
      </c>
      <c r="M31">
        <v>188</v>
      </c>
      <c r="N31">
        <v>78</v>
      </c>
      <c r="O31">
        <v>5</v>
      </c>
      <c r="Q31">
        <v>8</v>
      </c>
      <c r="U31"/>
      <c r="V31"/>
      <c r="X31">
        <v>9</v>
      </c>
      <c r="Z31">
        <v>2</v>
      </c>
      <c r="AA31">
        <v>2</v>
      </c>
      <c r="AC31">
        <v>3</v>
      </c>
      <c r="AF31">
        <v>2</v>
      </c>
      <c r="AG31">
        <v>14</v>
      </c>
      <c r="AI31">
        <v>2</v>
      </c>
      <c r="AJ31"/>
      <c r="AM31">
        <v>3</v>
      </c>
      <c r="AN31">
        <v>6</v>
      </c>
      <c r="AO31">
        <v>1</v>
      </c>
      <c r="AR31">
        <v>2</v>
      </c>
      <c r="AS31">
        <v>3</v>
      </c>
      <c r="AT31"/>
      <c r="AX31">
        <v>22</v>
      </c>
      <c r="BB31">
        <v>4</v>
      </c>
      <c r="BE31"/>
      <c r="BF31">
        <v>1</v>
      </c>
      <c r="BG31">
        <v>1</v>
      </c>
      <c r="BK31">
        <v>1</v>
      </c>
      <c r="BO31"/>
      <c r="BS31">
        <v>2</v>
      </c>
      <c r="BT31">
        <v>1</v>
      </c>
      <c r="BU31">
        <v>25</v>
      </c>
      <c r="BV31"/>
      <c r="BY31"/>
      <c r="CB31">
        <v>1</v>
      </c>
      <c r="CE31">
        <v>3</v>
      </c>
      <c r="CF31" s="3"/>
      <c r="CG31">
        <v>1</v>
      </c>
      <c r="CH31" s="3">
        <f t="shared" si="0"/>
        <v>429</v>
      </c>
    </row>
    <row r="32" spans="1:86" x14ac:dyDescent="0.45">
      <c r="A32" t="s">
        <v>2</v>
      </c>
      <c r="B32">
        <v>24.5</v>
      </c>
      <c r="C32">
        <v>3</v>
      </c>
      <c r="D32">
        <v>1</v>
      </c>
      <c r="E32">
        <v>2</v>
      </c>
      <c r="L32">
        <v>48</v>
      </c>
      <c r="M32">
        <v>14</v>
      </c>
      <c r="N32">
        <v>112</v>
      </c>
      <c r="O32">
        <v>5</v>
      </c>
      <c r="P32">
        <v>6</v>
      </c>
      <c r="Q32">
        <v>14</v>
      </c>
      <c r="T32">
        <v>2</v>
      </c>
      <c r="U32"/>
      <c r="V32"/>
      <c r="X32">
        <v>5</v>
      </c>
      <c r="Z32">
        <v>14</v>
      </c>
      <c r="AF32">
        <v>6</v>
      </c>
      <c r="AG32">
        <v>2</v>
      </c>
      <c r="AI32">
        <v>2</v>
      </c>
      <c r="AJ32"/>
      <c r="AN32">
        <v>2</v>
      </c>
      <c r="AR32">
        <v>1</v>
      </c>
      <c r="AS32">
        <v>1</v>
      </c>
      <c r="AT32"/>
      <c r="AW32">
        <v>4</v>
      </c>
      <c r="AX32">
        <v>2</v>
      </c>
      <c r="BE32">
        <v>1</v>
      </c>
      <c r="BG32">
        <v>2</v>
      </c>
      <c r="BI32">
        <v>62</v>
      </c>
      <c r="BO32"/>
      <c r="BT32">
        <v>1</v>
      </c>
      <c r="BU32">
        <v>19</v>
      </c>
      <c r="BV32"/>
      <c r="BX32">
        <v>2</v>
      </c>
      <c r="BY32"/>
      <c r="CE32">
        <v>79</v>
      </c>
      <c r="CF32" s="3"/>
      <c r="CG32">
        <v>5</v>
      </c>
      <c r="CH32" s="3">
        <f t="shared" si="0"/>
        <v>411</v>
      </c>
    </row>
    <row r="33" spans="1:86" x14ac:dyDescent="0.45">
      <c r="A33" t="s">
        <v>2</v>
      </c>
      <c r="B33">
        <v>24</v>
      </c>
      <c r="E33">
        <v>1</v>
      </c>
      <c r="H33">
        <v>2</v>
      </c>
      <c r="L33">
        <v>37</v>
      </c>
      <c r="M33">
        <v>8</v>
      </c>
      <c r="N33">
        <v>164</v>
      </c>
      <c r="O33">
        <v>4</v>
      </c>
      <c r="Q33">
        <v>26</v>
      </c>
      <c r="U33"/>
      <c r="V33"/>
      <c r="X33">
        <v>1</v>
      </c>
      <c r="Z33">
        <v>54</v>
      </c>
      <c r="AA33">
        <v>1</v>
      </c>
      <c r="AG33">
        <v>3</v>
      </c>
      <c r="AH33">
        <v>1</v>
      </c>
      <c r="AI33"/>
      <c r="AJ33"/>
      <c r="AN33"/>
      <c r="AQ33">
        <v>1</v>
      </c>
      <c r="AR33">
        <v>8</v>
      </c>
      <c r="AS33">
        <v>2</v>
      </c>
      <c r="AT33"/>
      <c r="AX33">
        <v>1</v>
      </c>
      <c r="BE33"/>
      <c r="BI33">
        <v>10</v>
      </c>
      <c r="BO33"/>
      <c r="BS33">
        <v>1</v>
      </c>
      <c r="BT33">
        <v>2</v>
      </c>
      <c r="BU33">
        <v>19</v>
      </c>
      <c r="BV33"/>
      <c r="BY33"/>
      <c r="CB33">
        <v>1</v>
      </c>
      <c r="CE33">
        <v>48</v>
      </c>
      <c r="CF33" s="3">
        <v>6.5</v>
      </c>
      <c r="CG33">
        <v>1</v>
      </c>
      <c r="CH33" s="3">
        <f t="shared" si="0"/>
        <v>401.5</v>
      </c>
    </row>
    <row r="34" spans="1:86" x14ac:dyDescent="0.45">
      <c r="A34" t="s">
        <v>2</v>
      </c>
      <c r="B34">
        <v>23.5</v>
      </c>
      <c r="C34">
        <v>1</v>
      </c>
      <c r="D34">
        <v>1</v>
      </c>
      <c r="E34">
        <v>1</v>
      </c>
      <c r="H34">
        <v>4</v>
      </c>
      <c r="L34">
        <v>13</v>
      </c>
      <c r="M34">
        <v>55</v>
      </c>
      <c r="N34">
        <v>217</v>
      </c>
      <c r="O34">
        <v>4</v>
      </c>
      <c r="P34">
        <v>1</v>
      </c>
      <c r="Q34"/>
      <c r="U34"/>
      <c r="V34"/>
      <c r="X34">
        <v>2</v>
      </c>
      <c r="Z34">
        <v>14</v>
      </c>
      <c r="AF34">
        <v>1</v>
      </c>
      <c r="AI34"/>
      <c r="AJ34"/>
      <c r="AK34">
        <v>1</v>
      </c>
      <c r="AN34">
        <v>2</v>
      </c>
      <c r="AT34">
        <v>5</v>
      </c>
      <c r="BD34">
        <v>1</v>
      </c>
      <c r="BE34"/>
      <c r="BH34">
        <v>5</v>
      </c>
      <c r="BI34">
        <v>61</v>
      </c>
      <c r="BK34">
        <v>0.5</v>
      </c>
      <c r="BO34"/>
      <c r="BS34">
        <v>1</v>
      </c>
      <c r="BT34">
        <v>9</v>
      </c>
      <c r="BU34">
        <v>5</v>
      </c>
      <c r="BV34">
        <v>1</v>
      </c>
      <c r="BY34"/>
      <c r="CF34" s="3">
        <v>1</v>
      </c>
      <c r="CH34" s="3">
        <f t="shared" ref="CH34:CH65" si="1">SUM(F34:BH34,BI34:BJ34,BK34:CD34,CE34,CF34,CG34)</f>
        <v>403.5</v>
      </c>
    </row>
    <row r="35" spans="1:86" x14ac:dyDescent="0.45">
      <c r="A35" t="s">
        <v>2</v>
      </c>
      <c r="B35">
        <v>23</v>
      </c>
      <c r="C35">
        <v>1</v>
      </c>
      <c r="J35">
        <v>1</v>
      </c>
      <c r="L35">
        <v>7</v>
      </c>
      <c r="M35">
        <v>563</v>
      </c>
      <c r="N35">
        <v>27</v>
      </c>
      <c r="O35"/>
      <c r="P35">
        <v>3</v>
      </c>
      <c r="Q35"/>
      <c r="U35"/>
      <c r="V35"/>
      <c r="X35">
        <v>1</v>
      </c>
      <c r="AG35">
        <v>1</v>
      </c>
      <c r="AI35"/>
      <c r="AJ35"/>
      <c r="AN35"/>
      <c r="AT35"/>
      <c r="BE35"/>
      <c r="BO35"/>
      <c r="BV35"/>
      <c r="BY35"/>
      <c r="CF35" s="3">
        <v>0.5</v>
      </c>
      <c r="CH35" s="3">
        <f t="shared" si="1"/>
        <v>603.5</v>
      </c>
    </row>
    <row r="36" spans="1:86" s="6" customFormat="1" x14ac:dyDescent="0.45">
      <c r="A36" s="6" t="s">
        <v>2</v>
      </c>
      <c r="B36" s="6">
        <v>22.5</v>
      </c>
      <c r="C36" s="6">
        <v>25</v>
      </c>
      <c r="D36" s="6">
        <v>1</v>
      </c>
      <c r="E36" s="6">
        <v>1</v>
      </c>
      <c r="K36" s="6">
        <v>2</v>
      </c>
      <c r="L36" s="6">
        <v>8</v>
      </c>
      <c r="M36" s="6">
        <v>55</v>
      </c>
      <c r="P36" s="6">
        <v>7</v>
      </c>
      <c r="Z36" s="6">
        <v>2</v>
      </c>
      <c r="AK36" s="6">
        <v>1</v>
      </c>
      <c r="CF36" s="7"/>
      <c r="CH36" s="7">
        <f t="shared" si="1"/>
        <v>75</v>
      </c>
    </row>
    <row r="37" spans="1:86" x14ac:dyDescent="0.45">
      <c r="A37" t="s">
        <v>2</v>
      </c>
      <c r="B37">
        <v>22</v>
      </c>
      <c r="C37">
        <v>12</v>
      </c>
      <c r="D37">
        <v>1</v>
      </c>
      <c r="E37">
        <v>2</v>
      </c>
      <c r="J37">
        <v>5</v>
      </c>
      <c r="K37">
        <v>1</v>
      </c>
      <c r="L37">
        <v>29</v>
      </c>
      <c r="M37">
        <v>539</v>
      </c>
      <c r="N37">
        <v>7</v>
      </c>
      <c r="O37">
        <v>1</v>
      </c>
      <c r="P37">
        <v>5</v>
      </c>
      <c r="Q37"/>
      <c r="U37"/>
      <c r="V37"/>
      <c r="X37">
        <v>1</v>
      </c>
      <c r="Z37">
        <v>3</v>
      </c>
      <c r="AG37">
        <v>4</v>
      </c>
      <c r="AI37">
        <v>2</v>
      </c>
      <c r="AJ37"/>
      <c r="AN37"/>
      <c r="AR37">
        <v>1</v>
      </c>
      <c r="AT37"/>
      <c r="AX37">
        <v>2</v>
      </c>
      <c r="BE37"/>
      <c r="BO37">
        <v>1</v>
      </c>
      <c r="BT37">
        <v>1</v>
      </c>
      <c r="BU37">
        <v>2</v>
      </c>
      <c r="BV37"/>
      <c r="BW37">
        <v>1</v>
      </c>
      <c r="BY37"/>
      <c r="CF37" s="3"/>
      <c r="CH37" s="3">
        <f t="shared" si="1"/>
        <v>605</v>
      </c>
    </row>
    <row r="38" spans="1:86" x14ac:dyDescent="0.45">
      <c r="A38" t="s">
        <v>2</v>
      </c>
      <c r="B38">
        <v>21.5</v>
      </c>
      <c r="C38">
        <v>3</v>
      </c>
      <c r="D38">
        <v>1</v>
      </c>
      <c r="J38">
        <v>1</v>
      </c>
      <c r="L38">
        <v>3</v>
      </c>
      <c r="M38">
        <v>602</v>
      </c>
      <c r="N38">
        <v>27</v>
      </c>
      <c r="O38">
        <v>1</v>
      </c>
      <c r="P38">
        <v>1</v>
      </c>
      <c r="Q38"/>
      <c r="U38"/>
      <c r="V38"/>
      <c r="Z38">
        <v>1</v>
      </c>
      <c r="AG38">
        <v>1</v>
      </c>
      <c r="AI38"/>
      <c r="AJ38"/>
      <c r="AN38"/>
      <c r="AT38"/>
      <c r="BE38"/>
      <c r="BO38"/>
      <c r="BU38">
        <v>5</v>
      </c>
      <c r="BV38"/>
      <c r="BY38"/>
      <c r="CE38">
        <v>0.5</v>
      </c>
      <c r="CF38" s="3"/>
      <c r="CH38" s="3">
        <f t="shared" si="1"/>
        <v>642.5</v>
      </c>
    </row>
    <row r="39" spans="1:86" s="1" customFormat="1" x14ac:dyDescent="0.45">
      <c r="A39" s="1" t="s">
        <v>2</v>
      </c>
      <c r="B39" s="1">
        <v>21</v>
      </c>
      <c r="C39" s="1">
        <v>33</v>
      </c>
      <c r="E39" s="1">
        <v>1</v>
      </c>
      <c r="L39" s="1">
        <v>1</v>
      </c>
      <c r="M39" s="1">
        <v>3</v>
      </c>
      <c r="Z39" s="1">
        <v>1</v>
      </c>
      <c r="CF39" s="2"/>
      <c r="CH39" s="2">
        <f t="shared" si="1"/>
        <v>5</v>
      </c>
    </row>
    <row r="40" spans="1:86" s="1" customFormat="1" x14ac:dyDescent="0.45">
      <c r="A40" s="1" t="s">
        <v>2</v>
      </c>
      <c r="B40" s="1">
        <v>20.5</v>
      </c>
      <c r="C40" s="1">
        <v>2</v>
      </c>
      <c r="CF40" s="2"/>
      <c r="CH40" s="2">
        <f t="shared" si="1"/>
        <v>0</v>
      </c>
    </row>
    <row r="41" spans="1:86" s="1" customFormat="1" x14ac:dyDescent="0.45">
      <c r="A41" s="1" t="s">
        <v>2</v>
      </c>
      <c r="B41" s="1">
        <v>20</v>
      </c>
      <c r="C41" s="1">
        <v>19</v>
      </c>
      <c r="L41" s="1">
        <v>2</v>
      </c>
      <c r="M41" s="1">
        <v>12</v>
      </c>
      <c r="N41" s="1">
        <v>2</v>
      </c>
      <c r="AA41" s="1">
        <v>1</v>
      </c>
      <c r="AV41" s="1">
        <v>2</v>
      </c>
      <c r="BT41" s="1">
        <v>1</v>
      </c>
      <c r="CF41" s="2">
        <v>2</v>
      </c>
      <c r="CH41" s="2">
        <f t="shared" si="1"/>
        <v>22</v>
      </c>
    </row>
    <row r="42" spans="1:86" s="1" customFormat="1" x14ac:dyDescent="0.45">
      <c r="A42" s="1" t="s">
        <v>2</v>
      </c>
      <c r="B42" s="1">
        <v>19.5</v>
      </c>
      <c r="C42" s="1">
        <v>6</v>
      </c>
      <c r="M42" s="1">
        <v>3</v>
      </c>
      <c r="O42" s="1">
        <v>1</v>
      </c>
      <c r="BW42" s="1">
        <v>2</v>
      </c>
      <c r="CF42" s="2">
        <v>1</v>
      </c>
      <c r="CH42" s="2">
        <f t="shared" si="1"/>
        <v>7</v>
      </c>
    </row>
    <row r="43" spans="1:86" x14ac:dyDescent="0.45">
      <c r="A43" t="s">
        <v>2</v>
      </c>
      <c r="B43">
        <v>19</v>
      </c>
      <c r="C43">
        <v>11</v>
      </c>
      <c r="K43">
        <v>5</v>
      </c>
      <c r="L43">
        <v>40</v>
      </c>
      <c r="M43">
        <v>163</v>
      </c>
      <c r="N43">
        <v>58</v>
      </c>
      <c r="O43"/>
      <c r="Q43">
        <v>7</v>
      </c>
      <c r="U43"/>
      <c r="V43"/>
      <c r="X43">
        <v>4</v>
      </c>
      <c r="Z43">
        <v>14</v>
      </c>
      <c r="AG43">
        <v>1</v>
      </c>
      <c r="AI43"/>
      <c r="AJ43"/>
      <c r="AN43"/>
      <c r="AO43">
        <v>1</v>
      </c>
      <c r="AT43"/>
      <c r="BE43"/>
      <c r="BO43"/>
      <c r="BT43">
        <v>7</v>
      </c>
      <c r="BU43">
        <v>11</v>
      </c>
      <c r="BV43"/>
      <c r="BW43">
        <v>1</v>
      </c>
      <c r="BY43"/>
      <c r="CF43" s="3">
        <v>44</v>
      </c>
      <c r="CH43" s="3">
        <f t="shared" si="1"/>
        <v>356</v>
      </c>
    </row>
    <row r="44" spans="1:86" x14ac:dyDescent="0.45">
      <c r="A44" t="s">
        <v>2</v>
      </c>
      <c r="B44">
        <v>18.5</v>
      </c>
      <c r="C44">
        <v>7</v>
      </c>
      <c r="N44">
        <v>2</v>
      </c>
      <c r="O44"/>
      <c r="Q44"/>
      <c r="U44"/>
      <c r="V44"/>
      <c r="AI44"/>
      <c r="AJ44"/>
      <c r="AN44"/>
      <c r="AT44"/>
      <c r="BE44"/>
      <c r="BO44"/>
      <c r="BV44"/>
      <c r="BW44">
        <v>600</v>
      </c>
      <c r="BY44"/>
      <c r="CF44" s="3"/>
      <c r="CH44" s="3">
        <f t="shared" si="1"/>
        <v>602</v>
      </c>
    </row>
    <row r="45" spans="1:86" s="1" customFormat="1" x14ac:dyDescent="0.45">
      <c r="A45" s="1" t="s">
        <v>2</v>
      </c>
      <c r="B45" s="1">
        <v>18</v>
      </c>
      <c r="C45" s="1">
        <v>18</v>
      </c>
      <c r="AN45" s="1">
        <v>5</v>
      </c>
      <c r="BK45" s="1">
        <v>1</v>
      </c>
      <c r="CF45" s="2"/>
      <c r="CH45" s="2">
        <f t="shared" si="1"/>
        <v>6</v>
      </c>
    </row>
    <row r="46" spans="1:86" x14ac:dyDescent="0.45">
      <c r="A46" t="s">
        <v>2</v>
      </c>
      <c r="B46">
        <v>17.8</v>
      </c>
      <c r="L46">
        <v>6</v>
      </c>
      <c r="M46">
        <v>8</v>
      </c>
      <c r="N46">
        <v>4</v>
      </c>
      <c r="O46"/>
      <c r="Q46"/>
      <c r="U46"/>
      <c r="V46">
        <v>1</v>
      </c>
      <c r="AI46"/>
      <c r="AJ46"/>
      <c r="AN46"/>
      <c r="AT46"/>
      <c r="BE46"/>
      <c r="BO46"/>
      <c r="BV46"/>
      <c r="BW46">
        <v>640</v>
      </c>
      <c r="BY46"/>
      <c r="CF46" s="3"/>
      <c r="CH46" s="3">
        <f t="shared" si="1"/>
        <v>659</v>
      </c>
    </row>
    <row r="47" spans="1:86" x14ac:dyDescent="0.45">
      <c r="A47" t="s">
        <v>2</v>
      </c>
      <c r="B47">
        <v>17.5</v>
      </c>
      <c r="C47">
        <v>7</v>
      </c>
      <c r="N47">
        <v>2</v>
      </c>
      <c r="O47"/>
      <c r="Q47"/>
      <c r="U47"/>
      <c r="V47"/>
      <c r="AA47">
        <v>599</v>
      </c>
      <c r="AI47"/>
      <c r="AJ47"/>
      <c r="AN47"/>
      <c r="AT47"/>
      <c r="BE47"/>
      <c r="BH47">
        <v>1</v>
      </c>
      <c r="BO47"/>
      <c r="BV47"/>
      <c r="BW47">
        <v>1</v>
      </c>
      <c r="BY47"/>
      <c r="CB47">
        <v>4</v>
      </c>
      <c r="CF47" s="3"/>
      <c r="CH47" s="3">
        <f t="shared" si="1"/>
        <v>607</v>
      </c>
    </row>
    <row r="48" spans="1:86" x14ac:dyDescent="0.45">
      <c r="A48" t="s">
        <v>2</v>
      </c>
      <c r="B48">
        <v>17</v>
      </c>
      <c r="C48">
        <v>19</v>
      </c>
      <c r="O48"/>
      <c r="Q48"/>
      <c r="U48"/>
      <c r="V48"/>
      <c r="AA48">
        <v>601</v>
      </c>
      <c r="AI48"/>
      <c r="AJ48"/>
      <c r="AN48"/>
      <c r="AT48"/>
      <c r="BE48"/>
      <c r="BO48"/>
      <c r="BV48"/>
      <c r="BW48">
        <v>1</v>
      </c>
      <c r="BY48"/>
      <c r="CF48" s="3"/>
      <c r="CH48" s="3">
        <f t="shared" si="1"/>
        <v>602</v>
      </c>
    </row>
    <row r="49" spans="1:86" s="1" customFormat="1" x14ac:dyDescent="0.45">
      <c r="A49" s="1" t="s">
        <v>2</v>
      </c>
      <c r="B49" s="1">
        <v>16.5</v>
      </c>
      <c r="C49" s="1">
        <v>5</v>
      </c>
      <c r="CF49" s="2"/>
      <c r="CH49" s="2">
        <f t="shared" si="1"/>
        <v>0</v>
      </c>
    </row>
    <row r="50" spans="1:86" s="1" customFormat="1" x14ac:dyDescent="0.45">
      <c r="A50" s="1" t="s">
        <v>2</v>
      </c>
      <c r="B50" s="1">
        <v>16</v>
      </c>
      <c r="C50" s="1">
        <v>27</v>
      </c>
      <c r="BW50" s="1">
        <v>1</v>
      </c>
      <c r="CF50" s="2"/>
      <c r="CH50" s="2">
        <f t="shared" si="1"/>
        <v>1</v>
      </c>
    </row>
    <row r="51" spans="1:86" x14ac:dyDescent="0.45">
      <c r="A51" t="s">
        <v>2</v>
      </c>
      <c r="B51">
        <v>15.5</v>
      </c>
      <c r="C51">
        <v>17</v>
      </c>
      <c r="D51">
        <v>4</v>
      </c>
      <c r="E51">
        <v>15</v>
      </c>
      <c r="L51">
        <v>100</v>
      </c>
      <c r="M51">
        <v>65</v>
      </c>
      <c r="N51">
        <v>38</v>
      </c>
      <c r="O51">
        <v>3</v>
      </c>
      <c r="P51">
        <v>12</v>
      </c>
      <c r="Q51">
        <v>2</v>
      </c>
      <c r="U51"/>
      <c r="V51"/>
      <c r="W51">
        <v>2</v>
      </c>
      <c r="X51">
        <v>2</v>
      </c>
      <c r="Z51">
        <v>2</v>
      </c>
      <c r="AA51">
        <v>17</v>
      </c>
      <c r="AG51">
        <v>4</v>
      </c>
      <c r="AI51"/>
      <c r="AJ51"/>
      <c r="AK51">
        <v>1</v>
      </c>
      <c r="AN51">
        <v>27</v>
      </c>
      <c r="AR51">
        <v>2</v>
      </c>
      <c r="AS51">
        <v>1</v>
      </c>
      <c r="AT51"/>
      <c r="BE51"/>
      <c r="BK51">
        <v>1</v>
      </c>
      <c r="BO51"/>
      <c r="BU51">
        <v>1</v>
      </c>
      <c r="BV51"/>
      <c r="BW51">
        <v>113</v>
      </c>
      <c r="BY51"/>
      <c r="CA51">
        <v>2</v>
      </c>
      <c r="CB51">
        <v>11</v>
      </c>
      <c r="CF51" s="3"/>
      <c r="CH51" s="3">
        <f t="shared" si="1"/>
        <v>406</v>
      </c>
    </row>
    <row r="52" spans="1:86" x14ac:dyDescent="0.45">
      <c r="A52" t="s">
        <v>2</v>
      </c>
      <c r="B52">
        <v>15</v>
      </c>
      <c r="C52">
        <v>5</v>
      </c>
      <c r="D52">
        <v>6</v>
      </c>
      <c r="E52">
        <v>11</v>
      </c>
      <c r="L52">
        <v>143</v>
      </c>
      <c r="M52">
        <v>82</v>
      </c>
      <c r="N52">
        <v>17</v>
      </c>
      <c r="O52">
        <v>6</v>
      </c>
      <c r="P52">
        <v>8</v>
      </c>
      <c r="Q52">
        <v>1</v>
      </c>
      <c r="U52"/>
      <c r="V52"/>
      <c r="X52">
        <v>8</v>
      </c>
      <c r="AI52"/>
      <c r="AJ52"/>
      <c r="AK52">
        <v>1</v>
      </c>
      <c r="AN52">
        <v>18</v>
      </c>
      <c r="AT52">
        <v>2</v>
      </c>
      <c r="BE52"/>
      <c r="BH52">
        <v>5</v>
      </c>
      <c r="BK52">
        <v>2</v>
      </c>
      <c r="BO52"/>
      <c r="BU52">
        <v>5</v>
      </c>
      <c r="BV52"/>
      <c r="BW52">
        <v>96</v>
      </c>
      <c r="BY52"/>
      <c r="CA52">
        <v>1</v>
      </c>
      <c r="CB52">
        <v>9</v>
      </c>
      <c r="CF52" s="3"/>
      <c r="CH52" s="3">
        <f t="shared" si="1"/>
        <v>404</v>
      </c>
    </row>
    <row r="53" spans="1:86" x14ac:dyDescent="0.45">
      <c r="A53" t="s">
        <v>2</v>
      </c>
      <c r="B53">
        <v>14.5</v>
      </c>
      <c r="C53">
        <v>69</v>
      </c>
      <c r="D53">
        <v>6</v>
      </c>
      <c r="E53">
        <v>6</v>
      </c>
      <c r="L53">
        <v>102</v>
      </c>
      <c r="M53">
        <v>136</v>
      </c>
      <c r="N53">
        <v>8</v>
      </c>
      <c r="O53">
        <v>21</v>
      </c>
      <c r="P53">
        <v>10</v>
      </c>
      <c r="Q53"/>
      <c r="U53"/>
      <c r="V53"/>
      <c r="AA53">
        <v>5</v>
      </c>
      <c r="AD53">
        <v>1</v>
      </c>
      <c r="AG53">
        <v>1</v>
      </c>
      <c r="AI53"/>
      <c r="AJ53"/>
      <c r="AN53">
        <v>35</v>
      </c>
      <c r="AT53">
        <v>1</v>
      </c>
      <c r="BC53">
        <v>1</v>
      </c>
      <c r="BE53"/>
      <c r="BH53">
        <v>3</v>
      </c>
      <c r="BK53">
        <v>5</v>
      </c>
      <c r="BO53">
        <v>1</v>
      </c>
      <c r="BT53">
        <v>2</v>
      </c>
      <c r="BU53">
        <v>1</v>
      </c>
      <c r="BV53"/>
      <c r="BW53">
        <v>76</v>
      </c>
      <c r="BY53"/>
      <c r="CB53">
        <v>7</v>
      </c>
      <c r="CF53" s="3"/>
      <c r="CH53" s="3">
        <f t="shared" si="1"/>
        <v>416</v>
      </c>
    </row>
    <row r="54" spans="1:86" x14ac:dyDescent="0.45">
      <c r="A54" t="s">
        <v>2</v>
      </c>
      <c r="B54">
        <v>14.25</v>
      </c>
      <c r="C54">
        <v>25</v>
      </c>
      <c r="D54">
        <v>7</v>
      </c>
      <c r="E54">
        <v>10</v>
      </c>
      <c r="L54">
        <v>177</v>
      </c>
      <c r="M54">
        <v>99</v>
      </c>
      <c r="N54">
        <v>14</v>
      </c>
      <c r="O54">
        <v>3</v>
      </c>
      <c r="P54">
        <v>13</v>
      </c>
      <c r="Q54"/>
      <c r="U54"/>
      <c r="V54"/>
      <c r="Z54">
        <v>4</v>
      </c>
      <c r="AA54">
        <v>3</v>
      </c>
      <c r="AG54">
        <v>2</v>
      </c>
      <c r="AI54">
        <v>1</v>
      </c>
      <c r="AJ54"/>
      <c r="AN54">
        <v>11</v>
      </c>
      <c r="AR54">
        <v>1</v>
      </c>
      <c r="AS54">
        <v>1</v>
      </c>
      <c r="AT54"/>
      <c r="BE54"/>
      <c r="BH54">
        <v>6</v>
      </c>
      <c r="BK54">
        <v>3</v>
      </c>
      <c r="BO54"/>
      <c r="BU54">
        <v>1</v>
      </c>
      <c r="BV54"/>
      <c r="BW54">
        <v>67</v>
      </c>
      <c r="BY54"/>
      <c r="CB54">
        <v>6</v>
      </c>
      <c r="CF54" s="3"/>
      <c r="CH54" s="3">
        <f t="shared" si="1"/>
        <v>412</v>
      </c>
    </row>
    <row r="55" spans="1:86" x14ac:dyDescent="0.45">
      <c r="A55" t="s">
        <v>2</v>
      </c>
      <c r="B55">
        <v>14.2</v>
      </c>
      <c r="C55">
        <v>57</v>
      </c>
      <c r="D55">
        <v>2</v>
      </c>
      <c r="E55">
        <v>2</v>
      </c>
      <c r="K55">
        <v>3</v>
      </c>
      <c r="L55">
        <v>128</v>
      </c>
      <c r="M55">
        <v>92</v>
      </c>
      <c r="N55">
        <v>11</v>
      </c>
      <c r="O55">
        <v>8</v>
      </c>
      <c r="P55">
        <v>20</v>
      </c>
      <c r="Q55"/>
      <c r="U55"/>
      <c r="V55"/>
      <c r="Z55">
        <v>12</v>
      </c>
      <c r="AA55">
        <v>1</v>
      </c>
      <c r="AD55">
        <v>1</v>
      </c>
      <c r="AI55"/>
      <c r="AJ55"/>
      <c r="AN55">
        <v>21</v>
      </c>
      <c r="AT55"/>
      <c r="BE55"/>
      <c r="BH55">
        <v>1</v>
      </c>
      <c r="BI55">
        <v>3</v>
      </c>
      <c r="BJ55">
        <v>0.5</v>
      </c>
      <c r="BK55">
        <v>1</v>
      </c>
      <c r="BO55"/>
      <c r="BU55">
        <v>4</v>
      </c>
      <c r="BV55"/>
      <c r="BW55">
        <v>80</v>
      </c>
      <c r="BY55"/>
      <c r="CA55">
        <v>1</v>
      </c>
      <c r="CB55">
        <v>4</v>
      </c>
      <c r="CF55" s="3"/>
      <c r="CH55" s="3">
        <f t="shared" si="1"/>
        <v>391.5</v>
      </c>
    </row>
    <row r="56" spans="1:86" x14ac:dyDescent="0.45">
      <c r="A56" t="s">
        <v>2</v>
      </c>
      <c r="B56">
        <v>13</v>
      </c>
      <c r="C56">
        <v>60</v>
      </c>
      <c r="D56">
        <v>2</v>
      </c>
      <c r="E56">
        <v>3</v>
      </c>
      <c r="K56">
        <v>2</v>
      </c>
      <c r="L56">
        <v>192</v>
      </c>
      <c r="M56">
        <v>89</v>
      </c>
      <c r="N56">
        <v>6</v>
      </c>
      <c r="O56">
        <v>5</v>
      </c>
      <c r="P56">
        <v>36</v>
      </c>
      <c r="Q56"/>
      <c r="U56"/>
      <c r="V56"/>
      <c r="AA56">
        <v>4</v>
      </c>
      <c r="AI56"/>
      <c r="AJ56"/>
      <c r="AN56">
        <v>10</v>
      </c>
      <c r="AT56"/>
      <c r="BE56"/>
      <c r="BH56">
        <v>3</v>
      </c>
      <c r="BI56">
        <v>2</v>
      </c>
      <c r="BO56"/>
      <c r="BV56"/>
      <c r="BW56">
        <v>26</v>
      </c>
      <c r="BY56"/>
      <c r="CB56">
        <v>1</v>
      </c>
      <c r="CF56" s="3"/>
      <c r="CH56" s="3">
        <f t="shared" si="1"/>
        <v>376</v>
      </c>
    </row>
    <row r="57" spans="1:86" s="1" customFormat="1" x14ac:dyDescent="0.45">
      <c r="A57" s="1" t="s">
        <v>2</v>
      </c>
      <c r="B57" s="1">
        <v>12.5</v>
      </c>
      <c r="C57" s="1">
        <v>34</v>
      </c>
      <c r="CF57" s="2"/>
      <c r="CH57" s="2">
        <f t="shared" si="1"/>
        <v>0</v>
      </c>
    </row>
    <row r="58" spans="1:86" s="1" customFormat="1" x14ac:dyDescent="0.45">
      <c r="A58" s="1" t="s">
        <v>2</v>
      </c>
      <c r="B58" s="1">
        <v>12</v>
      </c>
      <c r="C58" s="1">
        <v>2</v>
      </c>
      <c r="CF58" s="2"/>
      <c r="CH58" s="2">
        <f t="shared" si="1"/>
        <v>0</v>
      </c>
    </row>
    <row r="59" spans="1:86" s="1" customFormat="1" x14ac:dyDescent="0.45">
      <c r="A59" s="1" t="s">
        <v>2</v>
      </c>
      <c r="B59" s="1">
        <v>11.5</v>
      </c>
      <c r="CF59" s="2"/>
      <c r="CH59" s="2">
        <f t="shared" si="1"/>
        <v>0</v>
      </c>
    </row>
    <row r="60" spans="1:86" s="1" customFormat="1" x14ac:dyDescent="0.45">
      <c r="A60" s="1" t="s">
        <v>2</v>
      </c>
      <c r="B60" s="1">
        <v>11</v>
      </c>
      <c r="CF60" s="2"/>
      <c r="CH60" s="2">
        <f t="shared" si="1"/>
        <v>0</v>
      </c>
    </row>
    <row r="61" spans="1:86" s="1" customFormat="1" x14ac:dyDescent="0.45">
      <c r="A61" s="1" t="s">
        <v>2</v>
      </c>
      <c r="B61" s="1">
        <v>10.5</v>
      </c>
      <c r="CF61" s="2"/>
      <c r="CH61" s="2">
        <f t="shared" si="1"/>
        <v>0</v>
      </c>
    </row>
    <row r="62" spans="1:86" s="1" customFormat="1" x14ac:dyDescent="0.45">
      <c r="A62" s="1" t="s">
        <v>2</v>
      </c>
      <c r="B62" s="1">
        <v>10</v>
      </c>
      <c r="CF62" s="2"/>
      <c r="CH62" s="2">
        <f t="shared" si="1"/>
        <v>0</v>
      </c>
    </row>
    <row r="63" spans="1:86" x14ac:dyDescent="0.45">
      <c r="A63" t="s">
        <v>2</v>
      </c>
      <c r="B63">
        <v>9</v>
      </c>
      <c r="D63">
        <v>1</v>
      </c>
      <c r="L63">
        <v>164</v>
      </c>
      <c r="M63">
        <v>101</v>
      </c>
      <c r="N63">
        <v>4</v>
      </c>
      <c r="O63">
        <v>39</v>
      </c>
      <c r="P63">
        <v>91</v>
      </c>
      <c r="Q63">
        <v>15</v>
      </c>
      <c r="U63"/>
      <c r="V63"/>
      <c r="X63">
        <v>5</v>
      </c>
      <c r="AG63">
        <v>1</v>
      </c>
      <c r="AI63"/>
      <c r="AJ63"/>
      <c r="AN63">
        <v>9</v>
      </c>
      <c r="AT63"/>
      <c r="BE63"/>
      <c r="BO63"/>
      <c r="BV63"/>
      <c r="BY63"/>
      <c r="CF63" s="3">
        <v>2</v>
      </c>
      <c r="CH63" s="3">
        <f t="shared" si="1"/>
        <v>431</v>
      </c>
    </row>
    <row r="64" spans="1:86" x14ac:dyDescent="0.45">
      <c r="A64" t="s">
        <v>2</v>
      </c>
      <c r="B64">
        <v>8.5</v>
      </c>
      <c r="D64">
        <v>1</v>
      </c>
      <c r="E64">
        <v>1</v>
      </c>
      <c r="H64">
        <v>1</v>
      </c>
      <c r="L64">
        <v>154</v>
      </c>
      <c r="M64">
        <v>38</v>
      </c>
      <c r="N64">
        <v>3</v>
      </c>
      <c r="O64"/>
      <c r="P64">
        <v>151</v>
      </c>
      <c r="Q64">
        <v>9</v>
      </c>
      <c r="T64">
        <v>1</v>
      </c>
      <c r="U64"/>
      <c r="V64"/>
      <c r="X64">
        <v>3</v>
      </c>
      <c r="Z64">
        <v>17</v>
      </c>
      <c r="AD64">
        <v>2</v>
      </c>
      <c r="AF64">
        <v>1</v>
      </c>
      <c r="AG64">
        <v>2</v>
      </c>
      <c r="AI64"/>
      <c r="AJ64"/>
      <c r="AK64">
        <v>2</v>
      </c>
      <c r="AN64">
        <v>17</v>
      </c>
      <c r="AQ64">
        <v>1</v>
      </c>
      <c r="AR64">
        <v>2</v>
      </c>
      <c r="AT64"/>
      <c r="BE64"/>
      <c r="BO64">
        <v>1</v>
      </c>
      <c r="BS64">
        <v>1</v>
      </c>
      <c r="BT64">
        <v>11</v>
      </c>
      <c r="BU64">
        <v>2</v>
      </c>
      <c r="BV64"/>
      <c r="BW64">
        <v>1</v>
      </c>
      <c r="BY64"/>
      <c r="CB64">
        <v>2</v>
      </c>
      <c r="CE64">
        <v>0.5</v>
      </c>
      <c r="CF64" s="3"/>
      <c r="CH64" s="3">
        <f t="shared" si="1"/>
        <v>422.5</v>
      </c>
    </row>
    <row r="65" spans="1:86" x14ac:dyDescent="0.45">
      <c r="A65" t="s">
        <v>2</v>
      </c>
      <c r="B65">
        <v>8</v>
      </c>
      <c r="E65">
        <v>2</v>
      </c>
      <c r="L65">
        <v>58</v>
      </c>
      <c r="M65">
        <v>293</v>
      </c>
      <c r="N65">
        <v>3</v>
      </c>
      <c r="O65">
        <v>5</v>
      </c>
      <c r="P65">
        <v>15</v>
      </c>
      <c r="Q65">
        <v>50</v>
      </c>
      <c r="U65"/>
      <c r="V65"/>
      <c r="X65">
        <v>1</v>
      </c>
      <c r="Z65">
        <v>10</v>
      </c>
      <c r="AG65">
        <v>1</v>
      </c>
      <c r="AI65">
        <v>1</v>
      </c>
      <c r="AJ65"/>
      <c r="AN65">
        <v>5</v>
      </c>
      <c r="AR65">
        <v>1</v>
      </c>
      <c r="AT65"/>
      <c r="BE65"/>
      <c r="BI65">
        <v>0.5</v>
      </c>
      <c r="BO65"/>
      <c r="BS65">
        <v>1</v>
      </c>
      <c r="BT65">
        <v>3</v>
      </c>
      <c r="BV65"/>
      <c r="BY65"/>
      <c r="CB65">
        <v>2</v>
      </c>
      <c r="CF65" s="3"/>
      <c r="CH65" s="3">
        <f t="shared" si="1"/>
        <v>449.5</v>
      </c>
    </row>
    <row r="66" spans="1:86" x14ac:dyDescent="0.45">
      <c r="A66" t="s">
        <v>2</v>
      </c>
      <c r="B66">
        <v>7.5</v>
      </c>
      <c r="C66">
        <v>11</v>
      </c>
      <c r="E66">
        <v>1</v>
      </c>
      <c r="L66">
        <v>59</v>
      </c>
      <c r="M66">
        <v>191</v>
      </c>
      <c r="N66">
        <v>18</v>
      </c>
      <c r="O66">
        <v>9</v>
      </c>
      <c r="P66">
        <v>17</v>
      </c>
      <c r="Q66">
        <v>36</v>
      </c>
      <c r="U66"/>
      <c r="V66">
        <v>1</v>
      </c>
      <c r="Z66">
        <v>66</v>
      </c>
      <c r="AI66"/>
      <c r="AJ66"/>
      <c r="AN66">
        <v>1</v>
      </c>
      <c r="AQ66">
        <v>1</v>
      </c>
      <c r="AS66">
        <v>2</v>
      </c>
      <c r="AT66"/>
      <c r="BE66"/>
      <c r="BI66">
        <v>4.5</v>
      </c>
      <c r="BO66"/>
      <c r="BQ66">
        <v>1</v>
      </c>
      <c r="BU66">
        <v>12</v>
      </c>
      <c r="BV66"/>
      <c r="BY66"/>
      <c r="CB66">
        <v>1</v>
      </c>
      <c r="CE66">
        <v>1.5</v>
      </c>
      <c r="CF66" s="3"/>
      <c r="CH66" s="3">
        <f t="shared" ref="CH66:CH83" si="2">SUM(F66:BH66,BI66:BJ66,BK66:CD66,CE66,CF66,CG66)</f>
        <v>421</v>
      </c>
    </row>
    <row r="67" spans="1:86" s="1" customFormat="1" x14ac:dyDescent="0.45">
      <c r="A67" s="1" t="s">
        <v>2</v>
      </c>
      <c r="B67" s="1">
        <v>7.3</v>
      </c>
      <c r="L67" s="1">
        <v>2</v>
      </c>
      <c r="M67" s="1">
        <v>3</v>
      </c>
      <c r="N67" s="1">
        <v>1</v>
      </c>
      <c r="BI67" s="1">
        <v>1</v>
      </c>
      <c r="CF67" s="2"/>
      <c r="CH67" s="2">
        <f t="shared" si="2"/>
        <v>7</v>
      </c>
    </row>
    <row r="68" spans="1:86" x14ac:dyDescent="0.45">
      <c r="A68" t="s">
        <v>2</v>
      </c>
      <c r="B68">
        <v>7</v>
      </c>
      <c r="C68">
        <v>3</v>
      </c>
      <c r="H68">
        <v>2</v>
      </c>
      <c r="L68">
        <v>64</v>
      </c>
      <c r="M68">
        <v>207</v>
      </c>
      <c r="N68">
        <v>42</v>
      </c>
      <c r="O68">
        <v>6</v>
      </c>
      <c r="P68">
        <v>23</v>
      </c>
      <c r="Q68">
        <v>33</v>
      </c>
      <c r="T68">
        <v>2</v>
      </c>
      <c r="U68"/>
      <c r="V68"/>
      <c r="Z68">
        <v>30</v>
      </c>
      <c r="AI68"/>
      <c r="AJ68"/>
      <c r="AN68"/>
      <c r="AS68">
        <v>2</v>
      </c>
      <c r="AT68"/>
      <c r="AV68">
        <v>1</v>
      </c>
      <c r="BE68"/>
      <c r="BG68">
        <v>1</v>
      </c>
      <c r="BI68">
        <v>7.5</v>
      </c>
      <c r="BO68"/>
      <c r="BQ68">
        <v>2</v>
      </c>
      <c r="BU68">
        <v>3</v>
      </c>
      <c r="BV68"/>
      <c r="BW68">
        <v>1</v>
      </c>
      <c r="BY68"/>
      <c r="CB68">
        <v>2</v>
      </c>
      <c r="CF68" s="3"/>
      <c r="CG68">
        <v>0.5</v>
      </c>
      <c r="CH68" s="3">
        <f t="shared" si="2"/>
        <v>429</v>
      </c>
    </row>
    <row r="69" spans="1:86" x14ac:dyDescent="0.45">
      <c r="A69" t="s">
        <v>2</v>
      </c>
      <c r="B69">
        <v>6.5</v>
      </c>
      <c r="C69">
        <v>2</v>
      </c>
      <c r="H69">
        <v>2</v>
      </c>
      <c r="L69">
        <v>74</v>
      </c>
      <c r="M69">
        <v>169</v>
      </c>
      <c r="N69">
        <v>41</v>
      </c>
      <c r="O69">
        <v>2</v>
      </c>
      <c r="P69">
        <v>89</v>
      </c>
      <c r="Q69">
        <v>17</v>
      </c>
      <c r="T69">
        <v>1</v>
      </c>
      <c r="U69"/>
      <c r="V69"/>
      <c r="Z69">
        <v>14</v>
      </c>
      <c r="AB69">
        <v>1</v>
      </c>
      <c r="AE69">
        <v>1</v>
      </c>
      <c r="AI69"/>
      <c r="AJ69"/>
      <c r="AN69">
        <v>1</v>
      </c>
      <c r="AS69">
        <v>1</v>
      </c>
      <c r="AT69"/>
      <c r="BE69"/>
      <c r="BG69">
        <v>2</v>
      </c>
      <c r="BO69"/>
      <c r="BS69">
        <v>1</v>
      </c>
      <c r="BU69">
        <v>16</v>
      </c>
      <c r="BV69"/>
      <c r="BY69"/>
      <c r="CF69" s="3"/>
      <c r="CG69">
        <v>0.5</v>
      </c>
      <c r="CH69" s="3">
        <f t="shared" si="2"/>
        <v>432.5</v>
      </c>
    </row>
    <row r="70" spans="1:86" x14ac:dyDescent="0.45">
      <c r="A70" t="s">
        <v>2</v>
      </c>
      <c r="B70">
        <v>6</v>
      </c>
      <c r="C70">
        <v>2</v>
      </c>
      <c r="I70">
        <v>1</v>
      </c>
      <c r="L70">
        <v>57</v>
      </c>
      <c r="M70">
        <v>230</v>
      </c>
      <c r="N70">
        <v>20</v>
      </c>
      <c r="O70">
        <v>8</v>
      </c>
      <c r="P70">
        <v>63</v>
      </c>
      <c r="Q70">
        <v>16</v>
      </c>
      <c r="U70"/>
      <c r="V70"/>
      <c r="X70">
        <v>1</v>
      </c>
      <c r="Z70">
        <v>13</v>
      </c>
      <c r="AI70"/>
      <c r="AJ70"/>
      <c r="AN70">
        <v>2</v>
      </c>
      <c r="AQ70">
        <v>1</v>
      </c>
      <c r="AT70"/>
      <c r="BE70"/>
      <c r="BI70">
        <v>31.5</v>
      </c>
      <c r="BO70"/>
      <c r="BU70">
        <v>1</v>
      </c>
      <c r="BV70"/>
      <c r="BW70">
        <v>1</v>
      </c>
      <c r="BY70"/>
      <c r="CB70">
        <v>1</v>
      </c>
      <c r="CF70" s="3"/>
      <c r="CG70">
        <v>0.5</v>
      </c>
      <c r="CH70" s="3">
        <f t="shared" si="2"/>
        <v>447</v>
      </c>
    </row>
    <row r="71" spans="1:86" x14ac:dyDescent="0.45">
      <c r="A71" t="s">
        <v>2</v>
      </c>
      <c r="B71">
        <v>5.5</v>
      </c>
      <c r="C71">
        <v>3</v>
      </c>
      <c r="E71">
        <v>4</v>
      </c>
      <c r="H71">
        <v>4</v>
      </c>
      <c r="L71">
        <v>20</v>
      </c>
      <c r="M71">
        <v>116</v>
      </c>
      <c r="N71">
        <v>15</v>
      </c>
      <c r="O71">
        <v>1</v>
      </c>
      <c r="P71">
        <v>114</v>
      </c>
      <c r="Q71"/>
      <c r="U71"/>
      <c r="V71"/>
      <c r="X71">
        <v>1</v>
      </c>
      <c r="Z71">
        <v>119</v>
      </c>
      <c r="AI71"/>
      <c r="AJ71"/>
      <c r="AN71"/>
      <c r="AR71">
        <v>3</v>
      </c>
      <c r="AS71">
        <v>3</v>
      </c>
      <c r="AT71"/>
      <c r="BE71"/>
      <c r="BI71">
        <v>43</v>
      </c>
      <c r="BO71">
        <v>2</v>
      </c>
      <c r="BR71">
        <v>2</v>
      </c>
      <c r="BS71">
        <v>1</v>
      </c>
      <c r="BT71">
        <v>1</v>
      </c>
      <c r="BU71">
        <v>20</v>
      </c>
      <c r="BV71"/>
      <c r="BW71">
        <v>7</v>
      </c>
      <c r="BY71"/>
      <c r="CF71" s="3"/>
      <c r="CH71" s="3">
        <f t="shared" si="2"/>
        <v>472</v>
      </c>
    </row>
    <row r="72" spans="1:86" x14ac:dyDescent="0.45">
      <c r="A72" t="s">
        <v>2</v>
      </c>
      <c r="B72">
        <v>5</v>
      </c>
      <c r="D72">
        <v>1</v>
      </c>
      <c r="E72">
        <v>5</v>
      </c>
      <c r="L72">
        <v>24</v>
      </c>
      <c r="M72">
        <v>74</v>
      </c>
      <c r="N72">
        <v>3</v>
      </c>
      <c r="O72"/>
      <c r="P72">
        <v>167</v>
      </c>
      <c r="Q72"/>
      <c r="S72">
        <v>1</v>
      </c>
      <c r="U72"/>
      <c r="V72"/>
      <c r="X72">
        <v>1</v>
      </c>
      <c r="Z72">
        <v>130</v>
      </c>
      <c r="AI72"/>
      <c r="AJ72"/>
      <c r="AK72">
        <v>1</v>
      </c>
      <c r="AN72">
        <v>3</v>
      </c>
      <c r="AP72">
        <v>2</v>
      </c>
      <c r="AS72">
        <v>1</v>
      </c>
      <c r="AT72"/>
      <c r="BE72">
        <v>1</v>
      </c>
      <c r="BH72">
        <v>3</v>
      </c>
      <c r="BI72">
        <v>19</v>
      </c>
      <c r="BK72">
        <v>1</v>
      </c>
      <c r="BO72"/>
      <c r="BU72">
        <v>31</v>
      </c>
      <c r="BV72"/>
      <c r="BW72">
        <v>1</v>
      </c>
      <c r="BY72"/>
      <c r="CF72" s="3"/>
      <c r="CG72">
        <v>0.5</v>
      </c>
      <c r="CH72" s="3">
        <f t="shared" si="2"/>
        <v>463.5</v>
      </c>
    </row>
    <row r="73" spans="1:86" x14ac:dyDescent="0.45">
      <c r="A73" t="s">
        <v>2</v>
      </c>
      <c r="B73">
        <v>4.5</v>
      </c>
      <c r="C73">
        <v>2</v>
      </c>
      <c r="E73">
        <v>1</v>
      </c>
      <c r="L73">
        <v>51</v>
      </c>
      <c r="M73">
        <v>73</v>
      </c>
      <c r="N73">
        <v>2</v>
      </c>
      <c r="O73">
        <v>1</v>
      </c>
      <c r="P73">
        <v>221</v>
      </c>
      <c r="Q73"/>
      <c r="U73"/>
      <c r="V73"/>
      <c r="Z73">
        <v>61</v>
      </c>
      <c r="AI73"/>
      <c r="AJ73"/>
      <c r="AK73">
        <v>2</v>
      </c>
      <c r="AN73">
        <v>1</v>
      </c>
      <c r="AS73">
        <v>1</v>
      </c>
      <c r="AT73"/>
      <c r="BE73"/>
      <c r="BI73">
        <v>4.5</v>
      </c>
      <c r="BO73">
        <v>1</v>
      </c>
      <c r="BT73">
        <v>7</v>
      </c>
      <c r="BV73"/>
      <c r="BY73"/>
      <c r="CF73" s="3"/>
      <c r="CH73" s="3">
        <f t="shared" si="2"/>
        <v>425.5</v>
      </c>
    </row>
    <row r="74" spans="1:86" x14ac:dyDescent="0.45">
      <c r="A74" t="s">
        <v>2</v>
      </c>
      <c r="B74">
        <v>4</v>
      </c>
      <c r="C74">
        <v>6</v>
      </c>
      <c r="D74">
        <v>1</v>
      </c>
      <c r="E74">
        <v>7</v>
      </c>
      <c r="H74">
        <v>3</v>
      </c>
      <c r="L74">
        <v>70</v>
      </c>
      <c r="M74">
        <v>34</v>
      </c>
      <c r="N74">
        <v>8</v>
      </c>
      <c r="O74">
        <v>3</v>
      </c>
      <c r="P74">
        <v>177</v>
      </c>
      <c r="Q74">
        <v>1</v>
      </c>
      <c r="U74"/>
      <c r="V74"/>
      <c r="Z74">
        <v>36</v>
      </c>
      <c r="AF74">
        <v>7</v>
      </c>
      <c r="AI74"/>
      <c r="AJ74"/>
      <c r="AK74">
        <v>1</v>
      </c>
      <c r="AN74">
        <v>6</v>
      </c>
      <c r="AR74">
        <v>4</v>
      </c>
      <c r="AS74">
        <v>2</v>
      </c>
      <c r="AT74">
        <v>13</v>
      </c>
      <c r="BE74"/>
      <c r="BI74">
        <v>3</v>
      </c>
      <c r="BK74">
        <v>2</v>
      </c>
      <c r="BO74"/>
      <c r="BS74">
        <v>1</v>
      </c>
      <c r="BT74">
        <v>3</v>
      </c>
      <c r="BU74">
        <v>28</v>
      </c>
      <c r="BV74"/>
      <c r="BW74">
        <v>3</v>
      </c>
      <c r="BY74"/>
      <c r="CB74">
        <v>1</v>
      </c>
      <c r="CD74">
        <v>2</v>
      </c>
      <c r="CE74">
        <v>2.5</v>
      </c>
      <c r="CF74" s="3"/>
      <c r="CH74" s="3">
        <f t="shared" si="2"/>
        <v>410.5</v>
      </c>
    </row>
    <row r="75" spans="1:86" x14ac:dyDescent="0.45">
      <c r="A75" t="s">
        <v>2</v>
      </c>
      <c r="B75">
        <v>3.5</v>
      </c>
      <c r="C75">
        <v>4</v>
      </c>
      <c r="E75">
        <v>13</v>
      </c>
      <c r="H75">
        <v>4</v>
      </c>
      <c r="L75">
        <v>28</v>
      </c>
      <c r="M75">
        <v>50</v>
      </c>
      <c r="N75">
        <v>13</v>
      </c>
      <c r="O75">
        <v>2</v>
      </c>
      <c r="P75">
        <v>107</v>
      </c>
      <c r="Q75">
        <v>2</v>
      </c>
      <c r="U75"/>
      <c r="V75"/>
      <c r="X75">
        <v>1</v>
      </c>
      <c r="Z75">
        <v>57</v>
      </c>
      <c r="AF75">
        <v>3</v>
      </c>
      <c r="AI75"/>
      <c r="AJ75">
        <v>2</v>
      </c>
      <c r="AK75">
        <v>11</v>
      </c>
      <c r="AN75">
        <v>9</v>
      </c>
      <c r="AT75">
        <v>3</v>
      </c>
      <c r="AV75">
        <v>1</v>
      </c>
      <c r="BE75"/>
      <c r="BG75">
        <v>3</v>
      </c>
      <c r="BH75">
        <v>7</v>
      </c>
      <c r="BI75">
        <v>83</v>
      </c>
      <c r="BO75"/>
      <c r="BQ75">
        <v>1</v>
      </c>
      <c r="BT75">
        <v>10</v>
      </c>
      <c r="BU75">
        <v>43</v>
      </c>
      <c r="BV75"/>
      <c r="BW75">
        <v>1</v>
      </c>
      <c r="BY75">
        <v>2</v>
      </c>
      <c r="BZ75">
        <v>1</v>
      </c>
      <c r="CC75">
        <v>3</v>
      </c>
      <c r="CD75">
        <v>1</v>
      </c>
      <c r="CE75">
        <v>2</v>
      </c>
      <c r="CF75" s="3"/>
      <c r="CG75">
        <v>0.5</v>
      </c>
      <c r="CH75" s="3">
        <f t="shared" si="2"/>
        <v>450.5</v>
      </c>
    </row>
    <row r="76" spans="1:86" x14ac:dyDescent="0.45">
      <c r="A76" t="s">
        <v>2</v>
      </c>
      <c r="B76">
        <v>3</v>
      </c>
      <c r="C76">
        <v>3</v>
      </c>
      <c r="D76">
        <v>1</v>
      </c>
      <c r="E76">
        <v>6</v>
      </c>
      <c r="H76">
        <v>2</v>
      </c>
      <c r="L76">
        <v>14</v>
      </c>
      <c r="M76">
        <v>157</v>
      </c>
      <c r="N76">
        <v>61</v>
      </c>
      <c r="O76">
        <v>2</v>
      </c>
      <c r="P76">
        <v>33</v>
      </c>
      <c r="Q76">
        <v>17</v>
      </c>
      <c r="U76"/>
      <c r="V76"/>
      <c r="Z76">
        <v>73</v>
      </c>
      <c r="AA76">
        <v>3</v>
      </c>
      <c r="AC76">
        <v>1</v>
      </c>
      <c r="AF76">
        <v>1</v>
      </c>
      <c r="AG76">
        <v>2</v>
      </c>
      <c r="AI76"/>
      <c r="AJ76">
        <v>4</v>
      </c>
      <c r="AK76">
        <v>5</v>
      </c>
      <c r="AN76">
        <v>4</v>
      </c>
      <c r="AT76">
        <v>4</v>
      </c>
      <c r="AV76">
        <v>12</v>
      </c>
      <c r="AW76">
        <v>2</v>
      </c>
      <c r="BE76"/>
      <c r="BG76">
        <v>1</v>
      </c>
      <c r="BH76">
        <v>2</v>
      </c>
      <c r="BI76">
        <v>67.5</v>
      </c>
      <c r="BK76">
        <v>1</v>
      </c>
      <c r="BO76"/>
      <c r="BQ76">
        <v>2</v>
      </c>
      <c r="BT76">
        <v>6</v>
      </c>
      <c r="BU76">
        <v>8</v>
      </c>
      <c r="BV76"/>
      <c r="BW76">
        <v>1</v>
      </c>
      <c r="BY76"/>
      <c r="BZ76">
        <v>1</v>
      </c>
      <c r="CB76">
        <v>2</v>
      </c>
      <c r="CD76">
        <v>1</v>
      </c>
      <c r="CE76">
        <v>4.5</v>
      </c>
      <c r="CF76" s="3"/>
      <c r="CG76">
        <v>2</v>
      </c>
      <c r="CH76" s="3">
        <f t="shared" si="2"/>
        <v>496</v>
      </c>
    </row>
    <row r="77" spans="1:86" x14ac:dyDescent="0.45">
      <c r="A77" t="s">
        <v>2</v>
      </c>
      <c r="B77">
        <v>2.5</v>
      </c>
      <c r="C77">
        <v>6</v>
      </c>
      <c r="D77">
        <v>2</v>
      </c>
      <c r="E77">
        <v>17</v>
      </c>
      <c r="H77">
        <v>3</v>
      </c>
      <c r="L77">
        <v>13</v>
      </c>
      <c r="M77">
        <v>33</v>
      </c>
      <c r="N77">
        <v>2</v>
      </c>
      <c r="O77">
        <v>1</v>
      </c>
      <c r="P77">
        <v>219</v>
      </c>
      <c r="Q77"/>
      <c r="U77"/>
      <c r="V77"/>
      <c r="X77">
        <v>2</v>
      </c>
      <c r="Z77">
        <v>17</v>
      </c>
      <c r="AA77">
        <v>1</v>
      </c>
      <c r="AG77">
        <v>2</v>
      </c>
      <c r="AI77"/>
      <c r="AJ77">
        <v>3</v>
      </c>
      <c r="AK77">
        <v>3</v>
      </c>
      <c r="AL77">
        <v>3</v>
      </c>
      <c r="AN77">
        <v>6</v>
      </c>
      <c r="AQ77">
        <v>1</v>
      </c>
      <c r="AS77">
        <v>2</v>
      </c>
      <c r="AT77">
        <v>5</v>
      </c>
      <c r="AV77">
        <v>2</v>
      </c>
      <c r="AY77">
        <v>3</v>
      </c>
      <c r="BE77"/>
      <c r="BG77">
        <v>2</v>
      </c>
      <c r="BH77">
        <v>3</v>
      </c>
      <c r="BI77">
        <v>26</v>
      </c>
      <c r="BO77"/>
      <c r="BQ77">
        <v>2</v>
      </c>
      <c r="BT77">
        <v>2</v>
      </c>
      <c r="BU77">
        <v>53</v>
      </c>
      <c r="BV77"/>
      <c r="BY77"/>
      <c r="CD77">
        <v>7</v>
      </c>
      <c r="CF77" s="3"/>
      <c r="CG77">
        <v>2</v>
      </c>
      <c r="CH77" s="3">
        <f t="shared" si="2"/>
        <v>418</v>
      </c>
    </row>
    <row r="78" spans="1:86" x14ac:dyDescent="0.45">
      <c r="A78" t="s">
        <v>2</v>
      </c>
      <c r="B78">
        <v>2</v>
      </c>
      <c r="C78">
        <v>2</v>
      </c>
      <c r="E78">
        <v>3</v>
      </c>
      <c r="L78">
        <v>20</v>
      </c>
      <c r="M78">
        <v>117</v>
      </c>
      <c r="N78">
        <v>11</v>
      </c>
      <c r="O78">
        <v>4</v>
      </c>
      <c r="P78">
        <v>201</v>
      </c>
      <c r="Q78">
        <v>12</v>
      </c>
      <c r="R78">
        <v>1</v>
      </c>
      <c r="U78">
        <v>1</v>
      </c>
      <c r="V78"/>
      <c r="X78">
        <v>1</v>
      </c>
      <c r="Z78">
        <v>49</v>
      </c>
      <c r="AF78">
        <v>1</v>
      </c>
      <c r="AI78"/>
      <c r="AJ78"/>
      <c r="AL78">
        <v>1</v>
      </c>
      <c r="AN78">
        <v>2</v>
      </c>
      <c r="AS78">
        <v>2</v>
      </c>
      <c r="AT78"/>
      <c r="AV78">
        <v>6</v>
      </c>
      <c r="BE78"/>
      <c r="BI78">
        <v>83.5</v>
      </c>
      <c r="BO78"/>
      <c r="BP78">
        <v>1</v>
      </c>
      <c r="BQ78">
        <v>4</v>
      </c>
      <c r="BT78">
        <v>1</v>
      </c>
      <c r="BU78">
        <v>11</v>
      </c>
      <c r="BV78"/>
      <c r="BW78">
        <v>1</v>
      </c>
      <c r="BY78"/>
      <c r="CF78" s="3"/>
      <c r="CH78" s="3">
        <f t="shared" si="2"/>
        <v>530.5</v>
      </c>
    </row>
    <row r="79" spans="1:86" x14ac:dyDescent="0.45">
      <c r="A79" t="s">
        <v>2</v>
      </c>
      <c r="B79">
        <v>1.5</v>
      </c>
      <c r="C79">
        <v>3</v>
      </c>
      <c r="K79">
        <v>7</v>
      </c>
      <c r="M79">
        <v>9</v>
      </c>
      <c r="N79">
        <v>1</v>
      </c>
      <c r="O79">
        <v>3</v>
      </c>
      <c r="P79">
        <v>330</v>
      </c>
      <c r="Q79">
        <v>2</v>
      </c>
      <c r="U79"/>
      <c r="V79"/>
      <c r="Z79">
        <v>72</v>
      </c>
      <c r="AI79"/>
      <c r="AJ79"/>
      <c r="AN79">
        <v>2</v>
      </c>
      <c r="AS79">
        <v>1</v>
      </c>
      <c r="AT79">
        <v>1</v>
      </c>
      <c r="AW79">
        <v>1</v>
      </c>
      <c r="BE79"/>
      <c r="BG79">
        <v>1</v>
      </c>
      <c r="BH79">
        <v>1</v>
      </c>
      <c r="BI79">
        <v>7.5</v>
      </c>
      <c r="BO79"/>
      <c r="BP79">
        <v>3</v>
      </c>
      <c r="BT79">
        <v>1</v>
      </c>
      <c r="BU79">
        <v>12</v>
      </c>
      <c r="BV79"/>
      <c r="BY79"/>
      <c r="CB79">
        <v>4</v>
      </c>
      <c r="CF79" s="3"/>
      <c r="CG79">
        <v>1.5</v>
      </c>
      <c r="CH79" s="3">
        <f t="shared" si="2"/>
        <v>460</v>
      </c>
    </row>
    <row r="80" spans="1:86" x14ac:dyDescent="0.45">
      <c r="A80" t="s">
        <v>2</v>
      </c>
      <c r="B80">
        <v>1</v>
      </c>
      <c r="D80">
        <v>2</v>
      </c>
      <c r="E80">
        <v>3</v>
      </c>
      <c r="H80">
        <v>2</v>
      </c>
      <c r="K80">
        <v>2</v>
      </c>
      <c r="L80">
        <v>5</v>
      </c>
      <c r="M80">
        <v>27</v>
      </c>
      <c r="N80">
        <v>1</v>
      </c>
      <c r="O80"/>
      <c r="P80">
        <v>103</v>
      </c>
      <c r="Q80"/>
      <c r="U80"/>
      <c r="V80"/>
      <c r="X80">
        <v>3</v>
      </c>
      <c r="Z80">
        <v>175</v>
      </c>
      <c r="AI80"/>
      <c r="AJ80"/>
      <c r="AM80">
        <v>1</v>
      </c>
      <c r="AN80">
        <v>10</v>
      </c>
      <c r="AS80">
        <v>2</v>
      </c>
      <c r="AT80"/>
      <c r="AV80">
        <v>3</v>
      </c>
      <c r="BE80"/>
      <c r="BG80">
        <v>1</v>
      </c>
      <c r="BI80">
        <v>35</v>
      </c>
      <c r="BO80"/>
      <c r="BQ80">
        <v>1</v>
      </c>
      <c r="BU80">
        <v>27</v>
      </c>
      <c r="BV80"/>
      <c r="BY80">
        <v>1</v>
      </c>
      <c r="CE80">
        <v>1</v>
      </c>
      <c r="CF80" s="3"/>
      <c r="CG80">
        <v>0.5</v>
      </c>
      <c r="CH80" s="3">
        <f t="shared" si="2"/>
        <v>400.5</v>
      </c>
    </row>
    <row r="81" spans="1:86" x14ac:dyDescent="0.45">
      <c r="A81" t="s">
        <v>2</v>
      </c>
      <c r="B81">
        <v>0.5</v>
      </c>
      <c r="D81">
        <v>1</v>
      </c>
      <c r="E81">
        <v>4</v>
      </c>
      <c r="H81">
        <v>4</v>
      </c>
      <c r="K81">
        <v>1</v>
      </c>
      <c r="L81">
        <v>25</v>
      </c>
      <c r="M81">
        <v>61</v>
      </c>
      <c r="N81">
        <v>7</v>
      </c>
      <c r="O81">
        <v>7</v>
      </c>
      <c r="P81">
        <v>142</v>
      </c>
      <c r="Q81"/>
      <c r="U81"/>
      <c r="V81"/>
      <c r="Z81">
        <v>151</v>
      </c>
      <c r="AI81">
        <v>1</v>
      </c>
      <c r="AJ81"/>
      <c r="AN81">
        <v>2</v>
      </c>
      <c r="AT81">
        <v>5</v>
      </c>
      <c r="AX81">
        <v>1</v>
      </c>
      <c r="BE81"/>
      <c r="BO81"/>
      <c r="BP81">
        <v>1</v>
      </c>
      <c r="BQ81">
        <v>2</v>
      </c>
      <c r="BT81">
        <v>6</v>
      </c>
      <c r="BU81">
        <v>3</v>
      </c>
      <c r="BV81"/>
      <c r="BY81"/>
      <c r="CB81">
        <v>2</v>
      </c>
      <c r="CF81" s="3"/>
      <c r="CH81" s="3">
        <f t="shared" si="2"/>
        <v>421</v>
      </c>
    </row>
    <row r="82" spans="1:86" s="1" customFormat="1" x14ac:dyDescent="0.45">
      <c r="A82" s="1" t="s">
        <v>2</v>
      </c>
      <c r="B82" s="1">
        <v>0.2</v>
      </c>
      <c r="C82" s="1">
        <v>31</v>
      </c>
      <c r="M82" s="1">
        <v>1</v>
      </c>
      <c r="N82" s="1">
        <v>1</v>
      </c>
      <c r="P82" s="1">
        <v>6</v>
      </c>
      <c r="CF82" s="2"/>
      <c r="CH82" s="2">
        <f t="shared" si="2"/>
        <v>8</v>
      </c>
    </row>
    <row r="83" spans="1:86" x14ac:dyDescent="0.45">
      <c r="A83" t="s">
        <v>2</v>
      </c>
      <c r="B83">
        <v>0</v>
      </c>
      <c r="C83">
        <v>1</v>
      </c>
      <c r="E83">
        <v>3</v>
      </c>
      <c r="K83">
        <v>1</v>
      </c>
      <c r="L83">
        <v>12</v>
      </c>
      <c r="M83">
        <v>100</v>
      </c>
      <c r="N83">
        <v>5</v>
      </c>
      <c r="O83">
        <v>8</v>
      </c>
      <c r="P83">
        <v>183</v>
      </c>
      <c r="Q83">
        <v>6</v>
      </c>
      <c r="U83"/>
      <c r="V83"/>
      <c r="Z83">
        <v>76</v>
      </c>
      <c r="AI83"/>
      <c r="AJ83"/>
      <c r="AN83">
        <v>2</v>
      </c>
      <c r="AT83"/>
      <c r="AV83">
        <v>1</v>
      </c>
      <c r="BE83"/>
      <c r="BI83">
        <v>20</v>
      </c>
      <c r="BO83"/>
      <c r="BP83">
        <v>1</v>
      </c>
      <c r="BT83">
        <v>1</v>
      </c>
      <c r="BU83">
        <v>13</v>
      </c>
      <c r="BV83"/>
      <c r="BY83">
        <v>1</v>
      </c>
      <c r="CB83">
        <v>1</v>
      </c>
      <c r="CF83" s="3"/>
      <c r="CG83">
        <v>2</v>
      </c>
      <c r="CH83" s="3">
        <f t="shared" si="2"/>
        <v>433</v>
      </c>
    </row>
    <row r="84" spans="1:86" x14ac:dyDescent="0.45">
      <c r="O84"/>
      <c r="Q84"/>
      <c r="U84"/>
      <c r="V84"/>
      <c r="AI84"/>
      <c r="AJ84"/>
      <c r="AN84"/>
      <c r="AT84"/>
      <c r="BE84"/>
      <c r="BO84"/>
      <c r="BV84"/>
      <c r="BY84"/>
    </row>
    <row r="85" spans="1:86" x14ac:dyDescent="0.45">
      <c r="O85"/>
      <c r="Q85"/>
      <c r="U85"/>
      <c r="V85"/>
      <c r="AI85"/>
      <c r="AJ85"/>
      <c r="AN85"/>
      <c r="AT85"/>
      <c r="BE85"/>
      <c r="BO85"/>
      <c r="BV85"/>
      <c r="BY85"/>
    </row>
    <row r="86" spans="1:86" x14ac:dyDescent="0.45">
      <c r="O86"/>
      <c r="Q86"/>
      <c r="U86"/>
      <c r="V86"/>
      <c r="AI86"/>
      <c r="AJ86"/>
      <c r="AN86"/>
      <c r="AT86"/>
      <c r="BE86"/>
      <c r="BO86"/>
      <c r="BV86"/>
      <c r="BY86"/>
    </row>
    <row r="87" spans="1:86" x14ac:dyDescent="0.45">
      <c r="O87"/>
      <c r="Q87"/>
      <c r="U87"/>
      <c r="V87"/>
      <c r="AI87"/>
      <c r="AJ87"/>
      <c r="AN87"/>
      <c r="AT87"/>
      <c r="BE87"/>
      <c r="BO87"/>
      <c r="BV87"/>
      <c r="BY87"/>
    </row>
    <row r="88" spans="1:86" x14ac:dyDescent="0.45">
      <c r="O88"/>
      <c r="Q88"/>
      <c r="U88"/>
      <c r="V88"/>
      <c r="AI88"/>
      <c r="AJ88"/>
      <c r="AN88"/>
      <c r="AT88"/>
      <c r="BE88"/>
      <c r="BO88"/>
      <c r="BV88"/>
      <c r="BY88"/>
    </row>
    <row r="89" spans="1:86" x14ac:dyDescent="0.45">
      <c r="O89"/>
      <c r="Q89"/>
      <c r="U89"/>
      <c r="V89"/>
      <c r="AI89"/>
      <c r="AJ89"/>
      <c r="AN89"/>
      <c r="AT89"/>
      <c r="BE89"/>
      <c r="BO89"/>
      <c r="BV89"/>
      <c r="BY89"/>
    </row>
    <row r="90" spans="1:86" x14ac:dyDescent="0.45">
      <c r="O90"/>
      <c r="Q90"/>
      <c r="U90"/>
      <c r="V90"/>
      <c r="AI90"/>
      <c r="AJ90"/>
      <c r="AN90"/>
      <c r="AT90"/>
      <c r="BE90"/>
      <c r="BO90"/>
      <c r="BV90"/>
      <c r="BY90"/>
    </row>
    <row r="91" spans="1:86" x14ac:dyDescent="0.45">
      <c r="O91"/>
      <c r="Q91"/>
      <c r="U91"/>
      <c r="V91"/>
      <c r="AI91"/>
      <c r="AJ91"/>
      <c r="AN91"/>
      <c r="AT91"/>
      <c r="BE91"/>
      <c r="BO91"/>
      <c r="BV91"/>
      <c r="BY91"/>
    </row>
    <row r="92" spans="1:86" x14ac:dyDescent="0.45">
      <c r="O92"/>
      <c r="Q92"/>
      <c r="U92"/>
      <c r="V92"/>
      <c r="AI92"/>
      <c r="AJ92"/>
      <c r="AN92"/>
      <c r="AT92"/>
      <c r="BE92"/>
      <c r="BO92"/>
      <c r="BV92"/>
      <c r="BY92"/>
    </row>
    <row r="93" spans="1:86" x14ac:dyDescent="0.45">
      <c r="O93"/>
      <c r="Q93"/>
      <c r="U93"/>
      <c r="V93"/>
      <c r="AI93"/>
      <c r="AJ93"/>
      <c r="AN93"/>
      <c r="AT93"/>
      <c r="BE93"/>
      <c r="BO93"/>
      <c r="BV93"/>
      <c r="BY93"/>
    </row>
    <row r="94" spans="1:86" x14ac:dyDescent="0.45">
      <c r="O94"/>
      <c r="Q94"/>
      <c r="U94"/>
      <c r="V94"/>
      <c r="AI94"/>
      <c r="AJ94"/>
      <c r="AN94"/>
      <c r="AT94"/>
      <c r="BE94"/>
      <c r="BO94"/>
      <c r="BV94"/>
      <c r="BY94"/>
    </row>
    <row r="95" spans="1:86" x14ac:dyDescent="0.45">
      <c r="O95"/>
      <c r="Q95"/>
      <c r="U95"/>
      <c r="V95"/>
      <c r="AI95"/>
      <c r="AJ95"/>
      <c r="AN95"/>
      <c r="AT95"/>
      <c r="BE95"/>
      <c r="BO95"/>
      <c r="BV95"/>
      <c r="BY95"/>
    </row>
    <row r="96" spans="1:86" x14ac:dyDescent="0.45">
      <c r="O96"/>
      <c r="Q96"/>
      <c r="U96"/>
      <c r="V96"/>
      <c r="AI96"/>
      <c r="AJ96"/>
      <c r="AN96"/>
      <c r="AT96"/>
      <c r="BE96"/>
      <c r="BO96"/>
      <c r="BV96"/>
      <c r="BY96"/>
    </row>
    <row r="97" customFormat="1" x14ac:dyDescent="0.45"/>
    <row r="98" customFormat="1" x14ac:dyDescent="0.45"/>
    <row r="99" customFormat="1" x14ac:dyDescent="0.45"/>
    <row r="100" customFormat="1" x14ac:dyDescent="0.45"/>
    <row r="101" customFormat="1" x14ac:dyDescent="0.45"/>
    <row r="102" customFormat="1" x14ac:dyDescent="0.45"/>
    <row r="103" customFormat="1" x14ac:dyDescent="0.45"/>
    <row r="104" customFormat="1" x14ac:dyDescent="0.45"/>
    <row r="105" customFormat="1" x14ac:dyDescent="0.45"/>
    <row r="106" customFormat="1" x14ac:dyDescent="0.45"/>
    <row r="107" customFormat="1" x14ac:dyDescent="0.45"/>
    <row r="108" customFormat="1" x14ac:dyDescent="0.45"/>
    <row r="109" customFormat="1" x14ac:dyDescent="0.45"/>
    <row r="110" customFormat="1" x14ac:dyDescent="0.45"/>
    <row r="111" customFormat="1" x14ac:dyDescent="0.45"/>
    <row r="112" customFormat="1" x14ac:dyDescent="0.45"/>
    <row r="113" customFormat="1" x14ac:dyDescent="0.45"/>
    <row r="114" customFormat="1" x14ac:dyDescent="0.45"/>
    <row r="115" customFormat="1" x14ac:dyDescent="0.45"/>
    <row r="116" customFormat="1" x14ac:dyDescent="0.45"/>
    <row r="117" customFormat="1" x14ac:dyDescent="0.45"/>
    <row r="118" customFormat="1" x14ac:dyDescent="0.45"/>
    <row r="119" customFormat="1" x14ac:dyDescent="0.45"/>
    <row r="120" customFormat="1" x14ac:dyDescent="0.45"/>
    <row r="121" customFormat="1" x14ac:dyDescent="0.45"/>
    <row r="122" customFormat="1" x14ac:dyDescent="0.45"/>
    <row r="123" customFormat="1" x14ac:dyDescent="0.45"/>
    <row r="124" customFormat="1" x14ac:dyDescent="0.45"/>
    <row r="125" customFormat="1" x14ac:dyDescent="0.45"/>
    <row r="126" customFormat="1" x14ac:dyDescent="0.45"/>
    <row r="127" customFormat="1" x14ac:dyDescent="0.45"/>
    <row r="128" customFormat="1" x14ac:dyDescent="0.45"/>
    <row r="129" customFormat="1" x14ac:dyDescent="0.45"/>
    <row r="130" customFormat="1" x14ac:dyDescent="0.45"/>
    <row r="131" customFormat="1" x14ac:dyDescent="0.45"/>
    <row r="132" customFormat="1" x14ac:dyDescent="0.45"/>
    <row r="133" customFormat="1" x14ac:dyDescent="0.45"/>
    <row r="134" customFormat="1" x14ac:dyDescent="0.45"/>
    <row r="135" customFormat="1" x14ac:dyDescent="0.45"/>
    <row r="136" customFormat="1" x14ac:dyDescent="0.45"/>
    <row r="137" customFormat="1" x14ac:dyDescent="0.45"/>
    <row r="138" customFormat="1" x14ac:dyDescent="0.45"/>
    <row r="139" customFormat="1" x14ac:dyDescent="0.45"/>
    <row r="140" customFormat="1" x14ac:dyDescent="0.45"/>
    <row r="141" customFormat="1" x14ac:dyDescent="0.45"/>
    <row r="142" customFormat="1" x14ac:dyDescent="0.45"/>
    <row r="143" customFormat="1" x14ac:dyDescent="0.45"/>
    <row r="144" customFormat="1" x14ac:dyDescent="0.45"/>
    <row r="145" customFormat="1" x14ac:dyDescent="0.45"/>
    <row r="146" customFormat="1" x14ac:dyDescent="0.45"/>
    <row r="147" customFormat="1" x14ac:dyDescent="0.45"/>
    <row r="148" customFormat="1" x14ac:dyDescent="0.45"/>
    <row r="149" customFormat="1" x14ac:dyDescent="0.45"/>
    <row r="150" customFormat="1" x14ac:dyDescent="0.45"/>
    <row r="151" customFormat="1" x14ac:dyDescent="0.45"/>
    <row r="152" customFormat="1" x14ac:dyDescent="0.45"/>
    <row r="153" customFormat="1" x14ac:dyDescent="0.45"/>
    <row r="154" customFormat="1" x14ac:dyDescent="0.45"/>
    <row r="155" customFormat="1" x14ac:dyDescent="0.45"/>
    <row r="156" customFormat="1" x14ac:dyDescent="0.45"/>
    <row r="157" customFormat="1" x14ac:dyDescent="0.45"/>
    <row r="158" customFormat="1" x14ac:dyDescent="0.45"/>
    <row r="159" customFormat="1" x14ac:dyDescent="0.45"/>
    <row r="160" customFormat="1" x14ac:dyDescent="0.45"/>
    <row r="161" customFormat="1" x14ac:dyDescent="0.45"/>
    <row r="162" customFormat="1" x14ac:dyDescent="0.45"/>
    <row r="163" customFormat="1" x14ac:dyDescent="0.45"/>
    <row r="164" customFormat="1" x14ac:dyDescent="0.45"/>
    <row r="165" customFormat="1" x14ac:dyDescent="0.45"/>
    <row r="166" customFormat="1" x14ac:dyDescent="0.45"/>
    <row r="167" customFormat="1" x14ac:dyDescent="0.45"/>
    <row r="168" customFormat="1" x14ac:dyDescent="0.45"/>
    <row r="169" customFormat="1" x14ac:dyDescent="0.45"/>
    <row r="170" customFormat="1" x14ac:dyDescent="0.45"/>
    <row r="171" customFormat="1" x14ac:dyDescent="0.45"/>
    <row r="172" customFormat="1" x14ac:dyDescent="0.45"/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Robakiewicz</dc:creator>
  <cp:lastModifiedBy>Elena Robakiewicz</cp:lastModifiedBy>
  <dcterms:created xsi:type="dcterms:W3CDTF">2020-07-07T12:27:04Z</dcterms:created>
  <dcterms:modified xsi:type="dcterms:W3CDTF">2023-05-09T19:24:43Z</dcterms:modified>
</cp:coreProperties>
</file>